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  <sheet name="СТС по замечаниям" sheetId="2" r:id="rId2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2" l="1"/>
  <c r="E78" i="2"/>
  <c r="F12" i="2"/>
  <c r="F13" i="2"/>
  <c r="E14" i="2" l="1"/>
  <c r="E17" i="2" s="1"/>
  <c r="F17" i="2" s="1"/>
  <c r="C77" i="2"/>
  <c r="F77" i="2" s="1"/>
  <c r="F78" i="2"/>
  <c r="C73" i="2"/>
  <c r="F73" i="2" s="1"/>
  <c r="C72" i="2"/>
  <c r="F72" i="2" s="1"/>
  <c r="F70" i="2"/>
  <c r="C59" i="2"/>
  <c r="F59" i="2" s="1"/>
  <c r="C58" i="2"/>
  <c r="D102" i="2"/>
  <c r="C102" i="2"/>
  <c r="F101" i="2"/>
  <c r="F100" i="2"/>
  <c r="F98" i="2"/>
  <c r="F97" i="2"/>
  <c r="F96" i="2"/>
  <c r="E95" i="2"/>
  <c r="F95" i="2" s="1"/>
  <c r="F93" i="2"/>
  <c r="F92" i="2"/>
  <c r="F91" i="2"/>
  <c r="F90" i="2"/>
  <c r="F89" i="2"/>
  <c r="F86" i="2"/>
  <c r="E84" i="2"/>
  <c r="D84" i="2"/>
  <c r="C84" i="2"/>
  <c r="F83" i="2"/>
  <c r="D79" i="2"/>
  <c r="F75" i="2"/>
  <c r="F69" i="2"/>
  <c r="E61" i="2"/>
  <c r="D61" i="2"/>
  <c r="F60" i="2"/>
  <c r="E56" i="2"/>
  <c r="E64" i="2" s="1"/>
  <c r="D56" i="2"/>
  <c r="D64" i="2" s="1"/>
  <c r="E74" i="2" s="1"/>
  <c r="F74" i="2" s="1"/>
  <c r="C56" i="2"/>
  <c r="D55" i="2"/>
  <c r="D63" i="2" s="1"/>
  <c r="E53" i="2"/>
  <c r="D53" i="2"/>
  <c r="C53" i="2"/>
  <c r="F52" i="2"/>
  <c r="E49" i="2"/>
  <c r="D49" i="2"/>
  <c r="C49" i="2"/>
  <c r="F48" i="2"/>
  <c r="E45" i="2"/>
  <c r="D45" i="2"/>
  <c r="C45" i="2"/>
  <c r="F44" i="2"/>
  <c r="F43" i="2"/>
  <c r="F41" i="2"/>
  <c r="F40" i="2"/>
  <c r="F38" i="2"/>
  <c r="F37" i="2"/>
  <c r="E34" i="2"/>
  <c r="D34" i="2"/>
  <c r="C34" i="2"/>
  <c r="F33" i="2"/>
  <c r="D30" i="2"/>
  <c r="C30" i="2"/>
  <c r="F29" i="2"/>
  <c r="F28" i="2"/>
  <c r="D25" i="2"/>
  <c r="F24" i="2"/>
  <c r="F22" i="2"/>
  <c r="F16" i="2"/>
  <c r="F11" i="2"/>
  <c r="F49" i="2" l="1"/>
  <c r="F84" i="2"/>
  <c r="F56" i="2"/>
  <c r="F34" i="2"/>
  <c r="E79" i="2"/>
  <c r="F30" i="2"/>
  <c r="F45" i="2"/>
  <c r="D54" i="2"/>
  <c r="D62" i="2" s="1"/>
  <c r="D80" i="2" s="1"/>
  <c r="D103" i="2" s="1"/>
  <c r="F53" i="2"/>
  <c r="F88" i="2"/>
  <c r="E88" i="2" s="1"/>
  <c r="F14" i="2"/>
  <c r="E54" i="2"/>
  <c r="E62" i="2" s="1"/>
  <c r="E80" i="2" s="1"/>
  <c r="E55" i="2"/>
  <c r="E63" i="2" s="1"/>
  <c r="F64" i="2"/>
  <c r="E99" i="2" s="1"/>
  <c r="F99" i="2" s="1"/>
  <c r="C61" i="2"/>
  <c r="F61" i="2" s="1"/>
  <c r="C64" i="2"/>
  <c r="C25" i="2"/>
  <c r="F25" i="2" s="1"/>
  <c r="F20" i="2"/>
  <c r="C55" i="2"/>
  <c r="F58" i="2"/>
  <c r="C54" i="2"/>
  <c r="F55" i="2" l="1"/>
  <c r="C68" i="2"/>
  <c r="F68" i="2" s="1"/>
  <c r="C67" i="2"/>
  <c r="C63" i="2"/>
  <c r="F63" i="2"/>
  <c r="C62" i="2"/>
  <c r="F54" i="2"/>
  <c r="D104" i="2"/>
  <c r="D105" i="2" s="1"/>
  <c r="C53" i="1"/>
  <c r="C61" i="1" s="1"/>
  <c r="D53" i="1"/>
  <c r="E53" i="1"/>
  <c r="C79" i="2" l="1"/>
  <c r="F79" i="2" s="1"/>
  <c r="F67" i="2"/>
  <c r="E94" i="2" s="1"/>
  <c r="F62" i="2"/>
  <c r="D98" i="1"/>
  <c r="C98" i="1"/>
  <c r="F97" i="1"/>
  <c r="F96" i="1"/>
  <c r="F95" i="1"/>
  <c r="F94" i="1"/>
  <c r="F93" i="1"/>
  <c r="E92" i="1"/>
  <c r="F91" i="1"/>
  <c r="F90" i="1"/>
  <c r="F89" i="1"/>
  <c r="F88" i="1"/>
  <c r="F87" i="1"/>
  <c r="F86" i="1"/>
  <c r="F83" i="1"/>
  <c r="E81" i="1"/>
  <c r="D81" i="1"/>
  <c r="C81" i="1"/>
  <c r="F80" i="1"/>
  <c r="C76" i="1"/>
  <c r="F75" i="1"/>
  <c r="F73" i="1"/>
  <c r="F72" i="1"/>
  <c r="F71" i="1"/>
  <c r="F70" i="1"/>
  <c r="F68" i="1"/>
  <c r="F67" i="1"/>
  <c r="F66" i="1"/>
  <c r="F65" i="1"/>
  <c r="E59" i="1"/>
  <c r="D59" i="1"/>
  <c r="C59" i="1"/>
  <c r="F58" i="1"/>
  <c r="F57" i="1"/>
  <c r="F56" i="1"/>
  <c r="E51" i="1"/>
  <c r="D51" i="1"/>
  <c r="C51" i="1"/>
  <c r="F50" i="1"/>
  <c r="E47" i="1"/>
  <c r="D47" i="1"/>
  <c r="C47" i="1"/>
  <c r="F46" i="1"/>
  <c r="E43" i="1"/>
  <c r="D43" i="1"/>
  <c r="C43" i="1"/>
  <c r="F42" i="1"/>
  <c r="F41" i="1"/>
  <c r="F39" i="1"/>
  <c r="F38" i="1"/>
  <c r="F36" i="1"/>
  <c r="F35" i="1"/>
  <c r="E32" i="1"/>
  <c r="D32" i="1"/>
  <c r="C32" i="1"/>
  <c r="F31" i="1"/>
  <c r="D28" i="1"/>
  <c r="C28" i="1"/>
  <c r="F27" i="1"/>
  <c r="F26" i="1"/>
  <c r="D23" i="1"/>
  <c r="C23" i="1"/>
  <c r="F22" i="1"/>
  <c r="F20" i="1"/>
  <c r="F18" i="1"/>
  <c r="F15" i="1"/>
  <c r="F14" i="1"/>
  <c r="F11" i="1"/>
  <c r="F12" i="1"/>
  <c r="E54" i="1"/>
  <c r="E62" i="1" s="1"/>
  <c r="D54" i="1"/>
  <c r="D62" i="1" s="1"/>
  <c r="C54" i="1"/>
  <c r="C62" i="1" s="1"/>
  <c r="E61" i="1"/>
  <c r="D61" i="1"/>
  <c r="F53" i="1" l="1"/>
  <c r="E102" i="2"/>
  <c r="F102" i="2" s="1"/>
  <c r="F94" i="2"/>
  <c r="E103" i="2"/>
  <c r="E104" i="2" s="1"/>
  <c r="E105" i="2" s="1"/>
  <c r="C80" i="2"/>
  <c r="C103" i="2" s="1"/>
  <c r="F92" i="1"/>
  <c r="F85" i="1"/>
  <c r="E85" i="1" s="1"/>
  <c r="E98" i="1" s="1"/>
  <c r="F98" i="1" s="1"/>
  <c r="F23" i="1"/>
  <c r="F81" i="1"/>
  <c r="F51" i="1"/>
  <c r="D52" i="1"/>
  <c r="D60" i="1" s="1"/>
  <c r="F28" i="1"/>
  <c r="E52" i="1"/>
  <c r="E60" i="1" s="1"/>
  <c r="F59" i="1"/>
  <c r="C52" i="1"/>
  <c r="D76" i="1"/>
  <c r="F43" i="1"/>
  <c r="F32" i="1"/>
  <c r="F47" i="1"/>
  <c r="F61" i="1"/>
  <c r="E76" i="1"/>
  <c r="F54" i="1"/>
  <c r="F62" i="1" s="1"/>
  <c r="F80" i="2" l="1"/>
  <c r="F103" i="2" s="1"/>
  <c r="C104" i="2"/>
  <c r="C105" i="2" s="1"/>
  <c r="F76" i="1"/>
  <c r="F52" i="1"/>
  <c r="D77" i="1"/>
  <c r="D99" i="1" s="1"/>
  <c r="D100" i="1" s="1"/>
  <c r="D101" i="1" s="1"/>
  <c r="E77" i="1"/>
  <c r="C60" i="1"/>
  <c r="F104" i="2" l="1"/>
  <c r="F105" i="2" s="1"/>
  <c r="E99" i="1"/>
  <c r="E100" i="1" s="1"/>
  <c r="E101" i="1" s="1"/>
  <c r="F60" i="1"/>
  <c r="C77" i="1"/>
  <c r="F77" i="1" l="1"/>
  <c r="F99" i="1" s="1"/>
  <c r="C99" i="1"/>
  <c r="C100" i="1" s="1"/>
  <c r="C101" i="1" s="1"/>
  <c r="F100" i="1" l="1"/>
  <c r="F101" i="1" s="1"/>
</calcChain>
</file>

<file path=xl/sharedStrings.xml><?xml version="1.0" encoding="utf-8"?>
<sst xmlns="http://schemas.openxmlformats.org/spreadsheetml/2006/main" count="216" uniqueCount="108">
  <si>
    <t>Приложение № 1 
к Договору № 
от "__"____________20___ г.</t>
  </si>
  <si>
    <t>Сводная таблица стоимости Договора</t>
  </si>
  <si>
    <t>по титулу: "Строительство ВЛ 220 кВ Туран – Туманная I, II цепь ориентировочной протяженностью 272 км (для технологического присоединения энергопринимающих устройств ООО «Голевская ГРК»)"</t>
  </si>
  <si>
    <t>№ пп</t>
  </si>
  <si>
    <t>Наименование глав, объектов, работ и затрат</t>
  </si>
  <si>
    <t>Стоимость</t>
  </si>
  <si>
    <t>Всего</t>
  </si>
  <si>
    <t>СМР</t>
  </si>
  <si>
    <t xml:space="preserve">Оборудование </t>
  </si>
  <si>
    <t>Прочие затраты</t>
  </si>
  <si>
    <t>Глава 1.  Подготовка территории строительства</t>
  </si>
  <si>
    <t xml:space="preserve"> ВЛ 220 кВ Туран – Туманная I, II цепь</t>
  </si>
  <si>
    <t>Подготовка территории строительства (в т.ч. ЗПО, рекультивация, очистка от снега)</t>
  </si>
  <si>
    <t>Разбивка центров опор ВЛ 220 кВ</t>
  </si>
  <si>
    <t>РЭП «Туманная» для размещения линейного участка (ЛУ) Хакасского ПМЭС</t>
  </si>
  <si>
    <t>Подготовка территории строительства (в т.ч. ЗПО, рекультивация, очистка от снега, разбивка осей)</t>
  </si>
  <si>
    <t>Итого по главе 1</t>
  </si>
  <si>
    <t>Глава 2.  Основные объекты строительства</t>
  </si>
  <si>
    <t>Строительство ВЛ 220 кВ</t>
  </si>
  <si>
    <t>Здание АБК</t>
  </si>
  <si>
    <t xml:space="preserve">ПС 220 кВ Туран, ПС 220 кВ Туманная </t>
  </si>
  <si>
    <t>Оборудование ПА, УПАСК</t>
  </si>
  <si>
    <t>Итого по главе 2.   Основные объекты строительства</t>
  </si>
  <si>
    <t>Глава 3.  Объекты подсобного и обслуживающего назначения</t>
  </si>
  <si>
    <t>Здание КПП.</t>
  </si>
  <si>
    <t>Склад - навес</t>
  </si>
  <si>
    <t>Итого по главе 3.  Объекты подсобного и обслуживающего назначения</t>
  </si>
  <si>
    <t>Глава 4.  Объекты энергетического хозяйства</t>
  </si>
  <si>
    <t>Энергоснабжение 0,4кВ</t>
  </si>
  <si>
    <t>Итого по главе 4.  Объекты энергетического хозяйства</t>
  </si>
  <si>
    <t>Глава 5.  Объекты транспортного хозяйства и связи</t>
  </si>
  <si>
    <t>ВОЛС</t>
  </si>
  <si>
    <t>Монтажные работы на ПС 220 кВ Туран, ПС 220 кВ Туманная</t>
  </si>
  <si>
    <t>Подъездная дорога</t>
  </si>
  <si>
    <t>Сети связи. Наружная сигнализация</t>
  </si>
  <si>
    <t>Станционные сооружения на ПС (ВОЛС)</t>
  </si>
  <si>
    <t>Станционные сооружения на ПС (внутриобъектовая связь)</t>
  </si>
  <si>
    <t>Итого по главе  5. Объекты транспортного хозяйства и связи</t>
  </si>
  <si>
    <t>Глава 6.  Наружные сети и сооружения водоснабжения, водоотведения, теплоснабжения и газоснабжения</t>
  </si>
  <si>
    <t>Наружные  сети</t>
  </si>
  <si>
    <t>Итого по главе 6.  Наружные сети и сооружения водоснабжения, водоотведения, теплоснабжения и газоснабжения</t>
  </si>
  <si>
    <t>Глава 7.  Благоустройство и озеленение территории</t>
  </si>
  <si>
    <t>Благоустройство</t>
  </si>
  <si>
    <t>Итого по главе 7.  Благоустройство и озеленение территории</t>
  </si>
  <si>
    <t>Итого по главам 1-7:</t>
  </si>
  <si>
    <t>в том числе ВЛ</t>
  </si>
  <si>
    <t>в том числе ПС</t>
  </si>
  <si>
    <t>Глава 8.  Временные здания и сооружения</t>
  </si>
  <si>
    <t>Временные здания и сооружения  - для ВЛ- 3.3% (от СМР глав 1-7)</t>
  </si>
  <si>
    <t>Временные здания и сооружения  -  для ПС 3.9% (от СМР глав 1-7)</t>
  </si>
  <si>
    <t>Временные сооружения.</t>
  </si>
  <si>
    <t>Итого по главе 8.  Временные здания и сооружения</t>
  </si>
  <si>
    <t>Итого по главам 1-8:</t>
  </si>
  <si>
    <t>Глава 9.  Прочие работы и затраты</t>
  </si>
  <si>
    <t>Производство работ в зимнее время( V т.з.) - для ВЛ - 1.7%, К=1</t>
  </si>
  <si>
    <t>Снегоборьба - 0.4%  (от СМР глав 1-8)</t>
  </si>
  <si>
    <t>Пусконаладочные работы "вхолостую"  (7% от стоимости оборудования, К=0.8)</t>
  </si>
  <si>
    <t>Прочие затраты (перебировка строительно-монтажных организаций с одной стройки на другую, ежедневную перевозку работников до места работ, вахтовый метод, командировочные, ТИ, испол.съемка)</t>
  </si>
  <si>
    <t xml:space="preserve">Дополнительные затраты при производстве строительно-монтажных работ в зимнее время
7%х0,9*1,05=6,62%
</t>
  </si>
  <si>
    <t xml:space="preserve">Снегоборьба 0,6%
</t>
  </si>
  <si>
    <t>Затраты на проведение пусконаладочных работ "вхолостую" 
7%х80%</t>
  </si>
  <si>
    <t>Прочие затраты (перебировка строительно-монтажных организаций с одной стройки на другую, вахтовый метод, командировочные, ТИ)</t>
  </si>
  <si>
    <t>Итого по главе 9.  Прочие работы и затраты</t>
  </si>
  <si>
    <t>Итого по главам 1-9:</t>
  </si>
  <si>
    <t>Глава 10.  Содержание службы заказчика. Строительный контроль</t>
  </si>
  <si>
    <t>Содержание службы заказчика 2.65-1.18= 1.47%  (от итога гл.1-9 гл.12)</t>
  </si>
  <si>
    <t>Глава 11.  Подготовка эксплуатационных кадров для строящегося объекта капитального строительства</t>
  </si>
  <si>
    <t xml:space="preserve">Обучение персонала Заказчика </t>
  </si>
  <si>
    <t>Глава 12. 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</si>
  <si>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ВЛ 220 кВ Туран – Туманная I, II цепь ориентировочной протяженностью 272 км (ПД, РД, авторский надзор)</t>
  </si>
  <si>
    <t xml:space="preserve">Стадия ПД. Инженерно-геодезические изыскания </t>
  </si>
  <si>
    <t xml:space="preserve">Стадия ПД. Проектные работы </t>
  </si>
  <si>
    <t xml:space="preserve">Стадия РД. Инженерно-геодезические изыскания </t>
  </si>
  <si>
    <t>Стадия РД. Проектные работы</t>
  </si>
  <si>
    <t xml:space="preserve">Государственная экспертиза проектной документации </t>
  </si>
  <si>
    <t>Авторский надзор 0.2% от гл.1-9</t>
  </si>
  <si>
    <t xml:space="preserve">Инженерные изыскания
</t>
  </si>
  <si>
    <t xml:space="preserve">Проектные работы ПД
</t>
  </si>
  <si>
    <t xml:space="preserve">Проектные работы РД
</t>
  </si>
  <si>
    <t xml:space="preserve">Экспертиза проектной документации и результатов инженерных изысканий
</t>
  </si>
  <si>
    <t xml:space="preserve">Экспертиза сметной документации
</t>
  </si>
  <si>
    <t>Итого по главе 12</t>
  </si>
  <si>
    <t>Итого по главам 1-12:</t>
  </si>
  <si>
    <t>НДС 20%</t>
  </si>
  <si>
    <t>Всего с учетом НДС</t>
  </si>
  <si>
    <t>От ЗАКАЗЧИКА</t>
  </si>
  <si>
    <t>От ГЕНПОДРЯДЧИКА</t>
  </si>
  <si>
    <t>Заместитель Генерального директора по инвестиционной</t>
  </si>
  <si>
    <t>деятельности и развитию сети филиала ПАО "ФСК ЕЭС" - МЭС Сибири</t>
  </si>
  <si>
    <t xml:space="preserve">_________________ Э.Р. Халитов </t>
  </si>
  <si>
    <t>Первый заместитель Генерального директора</t>
  </si>
  <si>
    <t>АО "ЦИУС ЕЭС"</t>
  </si>
  <si>
    <t>____________________ В.К. Калитин</t>
  </si>
  <si>
    <t xml:space="preserve">Пусконаладочные работы "вхолостую"  </t>
  </si>
  <si>
    <t xml:space="preserve">Затраты на проведение пусконаладочных работ "вхолостую" 
</t>
  </si>
  <si>
    <t>Прочие затраты (перебировка строительно-монтажных организаций с одной стройки на другую, ежедневную перевозку работников до места работ, вахтовый метод, командировочные, Тех.Инвентаризация, испол.съемка)</t>
  </si>
  <si>
    <t>Дополнительные затраты при производстве строительно-монтажных работ в зимнее время
7%х0,9*1,05=6,62%</t>
  </si>
  <si>
    <t>Подготовка территории строительства, в т.ч.</t>
  </si>
  <si>
    <t>1.1</t>
  </si>
  <si>
    <t>1.2</t>
  </si>
  <si>
    <t>СМР по подготовке территории (рекультивация, очистка от снега)</t>
  </si>
  <si>
    <t>ЗПО</t>
  </si>
  <si>
    <t xml:space="preserve">Затраты на проведение пусконаладочных работ "вхолостую" (в т.ч. РЭП и ПС)
</t>
  </si>
  <si>
    <t>Авторский надзор 0.2% от гл.1-9 (ПС и РЭП)</t>
  </si>
  <si>
    <t>ВЛ 220 кВ Туран – Туманная I, II цепь ориентировочной протяженностью 272 км (ПД, РД, экспертиза)</t>
  </si>
  <si>
    <t>РЭП «Туманная» для размещения линейного участка (ЛУ) Хакасского ПМЭС (ПД, РД, экспертиза)</t>
  </si>
  <si>
    <t>Приложение 3 к отчету                                     Приложение 1 к извещению</t>
  </si>
  <si>
    <t>Здание КПП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</si>
</sst>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₽"/>
    <numFmt numFmtId="165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Courier New Cyr"/>
      <family val="3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12" fillId="0" borderId="0"/>
    <xf numFmtId="0" fontId="13" fillId="0" borderId="0"/>
    <xf numFmtId="0" fontId="2" fillId="0" borderId="0"/>
  </cellStyleXfs>
  <cellXfs count="111">
    <xf numFmtId="0" fontId="0" fillId="0" borderId="0" xfId="0"/>
    <xf numFmtId="0" fontId="4" fillId="0" borderId="0" xfId="0" applyFont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1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11" fillId="0" borderId="6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1" fontId="8" fillId="0" borderId="7" xfId="2" applyNumberFormat="1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/>
    </xf>
    <xf numFmtId="1" fontId="8" fillId="0" borderId="7" xfId="3" applyNumberFormat="1" applyFont="1" applyBorder="1" applyAlignment="1">
      <alignment horizontal="center" vertical="center" wrapText="1"/>
    </xf>
    <xf numFmtId="4" fontId="8" fillId="0" borderId="7" xfId="2" applyNumberFormat="1" applyFont="1" applyBorder="1" applyAlignment="1">
      <alignment horizontal="center" vertical="center" wrapText="1"/>
    </xf>
    <xf numFmtId="4" fontId="8" fillId="0" borderId="8" xfId="2" applyNumberFormat="1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horizontal="center" vertical="center"/>
    </xf>
    <xf numFmtId="1" fontId="8" fillId="0" borderId="7" xfId="2" applyNumberFormat="1" applyFont="1" applyBorder="1" applyAlignment="1">
      <alignment horizontal="center" vertical="center" wrapText="1"/>
    </xf>
    <xf numFmtId="4" fontId="8" fillId="0" borderId="8" xfId="2" applyNumberFormat="1" applyFont="1" applyBorder="1" applyAlignment="1">
      <alignment horizontal="left" vertical="center" wrapText="1"/>
    </xf>
    <xf numFmtId="4" fontId="14" fillId="0" borderId="7" xfId="4" applyNumberFormat="1" applyFont="1" applyBorder="1" applyAlignment="1">
      <alignment horizontal="center" vertical="center"/>
    </xf>
    <xf numFmtId="4" fontId="14" fillId="0" borderId="8" xfId="4" applyNumberFormat="1" applyFont="1" applyBorder="1" applyAlignment="1">
      <alignment horizontal="center" vertical="center"/>
    </xf>
    <xf numFmtId="4" fontId="14" fillId="0" borderId="9" xfId="4" applyNumberFormat="1" applyFont="1" applyBorder="1" applyAlignment="1">
      <alignment horizontal="center" vertical="center"/>
    </xf>
    <xf numFmtId="4" fontId="14" fillId="0" borderId="10" xfId="4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" fontId="8" fillId="0" borderId="9" xfId="2" applyNumberFormat="1" applyFont="1" applyBorder="1" applyAlignment="1">
      <alignment horizontal="center" vertical="center" wrapText="1"/>
    </xf>
    <xf numFmtId="1" fontId="14" fillId="0" borderId="7" xfId="3" applyNumberFormat="1" applyFont="1" applyBorder="1" applyAlignment="1">
      <alignment horizontal="center" vertical="center" wrapText="1"/>
    </xf>
    <xf numFmtId="4" fontId="14" fillId="0" borderId="8" xfId="3" applyNumberFormat="1" applyFont="1" applyBorder="1" applyAlignment="1">
      <alignment horizontal="left" vertical="center"/>
    </xf>
    <xf numFmtId="4" fontId="10" fillId="0" borderId="8" xfId="3" applyNumberFormat="1" applyFont="1" applyBorder="1" applyAlignment="1">
      <alignment horizontal="left" vertical="center"/>
    </xf>
    <xf numFmtId="4" fontId="10" fillId="0" borderId="8" xfId="2" applyNumberFormat="1" applyFont="1" applyBorder="1" applyAlignment="1">
      <alignment horizontal="center" vertical="center" wrapText="1"/>
    </xf>
    <xf numFmtId="4" fontId="10" fillId="0" borderId="9" xfId="2" applyNumberFormat="1" applyFont="1" applyBorder="1" applyAlignment="1">
      <alignment horizontal="center" vertical="center" wrapText="1"/>
    </xf>
    <xf numFmtId="4" fontId="14" fillId="0" borderId="8" xfId="3" applyNumberFormat="1" applyFont="1" applyBorder="1" applyAlignment="1">
      <alignment horizontal="left" vertical="center" wrapText="1"/>
    </xf>
    <xf numFmtId="4" fontId="10" fillId="0" borderId="8" xfId="2" applyNumberFormat="1" applyFont="1" applyBorder="1" applyAlignment="1">
      <alignment horizontal="left" vertical="center" wrapText="1"/>
    </xf>
    <xf numFmtId="4" fontId="10" fillId="0" borderId="7" xfId="2" applyNumberFormat="1" applyFont="1" applyBorder="1" applyAlignment="1">
      <alignment horizontal="center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5" fillId="0" borderId="8" xfId="2" applyNumberFormat="1" applyFont="1" applyBorder="1" applyAlignment="1">
      <alignment horizontal="center" vertical="center" wrapText="1"/>
    </xf>
    <xf numFmtId="4" fontId="15" fillId="0" borderId="10" xfId="2" applyNumberFormat="1" applyFont="1" applyBorder="1" applyAlignment="1">
      <alignment horizontal="center" vertical="center" wrapText="1"/>
    </xf>
    <xf numFmtId="4" fontId="15" fillId="0" borderId="12" xfId="2" applyNumberFormat="1" applyFont="1" applyBorder="1" applyAlignment="1">
      <alignment horizontal="center" vertical="center" wrapText="1"/>
    </xf>
    <xf numFmtId="1" fontId="8" fillId="0" borderId="7" xfId="2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10" fillId="0" borderId="0" xfId="2" applyNumberFormat="1" applyFont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/>
    </xf>
    <xf numFmtId="4" fontId="8" fillId="0" borderId="7" xfId="4" applyNumberFormat="1" applyFont="1" applyBorder="1" applyAlignment="1">
      <alignment horizontal="center" vertical="center"/>
    </xf>
    <xf numFmtId="4" fontId="8" fillId="0" borderId="8" xfId="4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4" fontId="15" fillId="0" borderId="8" xfId="2" applyNumberFormat="1" applyFont="1" applyBorder="1" applyAlignment="1">
      <alignment horizontal="left" vertical="center" wrapText="1"/>
    </xf>
    <xf numFmtId="0" fontId="16" fillId="0" borderId="8" xfId="5" applyFont="1" applyBorder="1" applyAlignment="1">
      <alignment horizontal="left" vertical="center" wrapText="1"/>
    </xf>
    <xf numFmtId="49" fontId="8" fillId="0" borderId="8" xfId="2" applyNumberFormat="1" applyFont="1" applyBorder="1" applyAlignment="1">
      <alignment horizontal="left" vertical="center" wrapText="1"/>
    </xf>
    <xf numFmtId="4" fontId="8" fillId="0" borderId="9" xfId="2" applyNumberFormat="1" applyFont="1" applyBorder="1" applyAlignment="1">
      <alignment horizontal="left" vertical="center" wrapText="1"/>
    </xf>
    <xf numFmtId="4" fontId="8" fillId="0" borderId="8" xfId="3" applyNumberFormat="1" applyFont="1" applyBorder="1" applyAlignment="1">
      <alignment horizontal="left" wrapText="1"/>
    </xf>
    <xf numFmtId="4" fontId="8" fillId="0" borderId="8" xfId="3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" fontId="10" fillId="0" borderId="6" xfId="2" applyNumberFormat="1" applyFont="1" applyBorder="1" applyAlignment="1">
      <alignment horizontal="center" vertical="center" wrapText="1"/>
    </xf>
    <xf numFmtId="1" fontId="8" fillId="0" borderId="6" xfId="2" applyNumberFormat="1" applyFont="1" applyBorder="1" applyAlignment="1">
      <alignment horizontal="center" vertical="center" wrapText="1"/>
    </xf>
    <xf numFmtId="4" fontId="8" fillId="0" borderId="6" xfId="2" applyNumberFormat="1" applyFont="1" applyBorder="1" applyAlignment="1">
      <alignment horizontal="left" vertical="center" wrapText="1"/>
    </xf>
    <xf numFmtId="4" fontId="8" fillId="0" borderId="6" xfId="2" applyNumberFormat="1" applyFont="1" applyBorder="1" applyAlignment="1">
      <alignment horizontal="center" vertical="center" wrapText="1"/>
    </xf>
    <xf numFmtId="4" fontId="10" fillId="0" borderId="6" xfId="2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 applyAlignment="1">
      <alignment horizontal="left"/>
    </xf>
    <xf numFmtId="4" fontId="10" fillId="2" borderId="7" xfId="3" applyNumberFormat="1" applyFont="1" applyFill="1" applyBorder="1" applyAlignment="1">
      <alignment horizontal="center" vertical="center" wrapText="1"/>
    </xf>
    <xf numFmtId="4" fontId="10" fillId="2" borderId="8" xfId="3" applyNumberFormat="1" applyFont="1" applyFill="1" applyBorder="1" applyAlignment="1">
      <alignment horizontal="center" vertical="center" wrapText="1"/>
    </xf>
    <xf numFmtId="4" fontId="10" fillId="2" borderId="9" xfId="3" applyNumberFormat="1" applyFont="1" applyFill="1" applyBorder="1" applyAlignment="1">
      <alignment horizontal="center" vertical="center" wrapText="1"/>
    </xf>
    <xf numFmtId="4" fontId="10" fillId="2" borderId="8" xfId="2" applyNumberFormat="1" applyFont="1" applyFill="1" applyBorder="1" applyAlignment="1">
      <alignment horizontal="center" vertical="center" wrapText="1"/>
    </xf>
    <xf numFmtId="4" fontId="10" fillId="2" borderId="9" xfId="2" applyNumberFormat="1" applyFont="1" applyFill="1" applyBorder="1" applyAlignment="1">
      <alignment horizontal="center" vertical="center" wrapText="1"/>
    </xf>
    <xf numFmtId="4" fontId="10" fillId="2" borderId="7" xfId="2" applyNumberFormat="1" applyFont="1" applyFill="1" applyBorder="1" applyAlignment="1">
      <alignment horizontal="center" vertical="center" wrapText="1"/>
    </xf>
    <xf numFmtId="4" fontId="10" fillId="3" borderId="7" xfId="2" applyNumberFormat="1" applyFont="1" applyFill="1" applyBorder="1" applyAlignment="1">
      <alignment horizontal="center" vertical="center" wrapText="1"/>
    </xf>
    <xf numFmtId="4" fontId="10" fillId="3" borderId="9" xfId="2" applyNumberFormat="1" applyFont="1" applyFill="1" applyBorder="1" applyAlignment="1">
      <alignment horizontal="center" vertical="center" wrapText="1"/>
    </xf>
    <xf numFmtId="4" fontId="10" fillId="3" borderId="8" xfId="2" applyNumberFormat="1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horizontal="center" vertical="center" wrapText="1"/>
    </xf>
    <xf numFmtId="4" fontId="10" fillId="2" borderId="13" xfId="2" applyNumberFormat="1" applyFont="1" applyFill="1" applyBorder="1" applyAlignment="1">
      <alignment horizontal="center" vertical="center" wrapText="1"/>
    </xf>
    <xf numFmtId="4" fontId="10" fillId="2" borderId="17" xfId="2" applyNumberFormat="1" applyFont="1" applyFill="1" applyBorder="1" applyAlignment="1">
      <alignment horizontal="center" vertical="center" wrapText="1"/>
    </xf>
    <xf numFmtId="4" fontId="10" fillId="2" borderId="16" xfId="2" applyNumberFormat="1" applyFont="1" applyFill="1" applyBorder="1" applyAlignment="1">
      <alignment horizontal="center" vertical="center" wrapText="1"/>
    </xf>
    <xf numFmtId="4" fontId="10" fillId="3" borderId="6" xfId="2" applyNumberFormat="1" applyFont="1" applyFill="1" applyBorder="1" applyAlignment="1">
      <alignment horizontal="center" vertical="center" wrapText="1"/>
    </xf>
    <xf numFmtId="4" fontId="10" fillId="3" borderId="10" xfId="2" applyNumberFormat="1" applyFont="1" applyFill="1" applyBorder="1" applyAlignment="1">
      <alignment horizontal="center" vertical="center" wrapText="1"/>
    </xf>
    <xf numFmtId="4" fontId="10" fillId="3" borderId="11" xfId="2" applyNumberFormat="1" applyFont="1" applyFill="1" applyBorder="1" applyAlignment="1">
      <alignment horizontal="center" vertical="center" wrapText="1"/>
    </xf>
    <xf numFmtId="49" fontId="8" fillId="0" borderId="7" xfId="2" applyNumberFormat="1" applyFont="1" applyBorder="1" applyAlignment="1">
      <alignment horizontal="center" vertical="center" wrapText="1"/>
    </xf>
    <xf numFmtId="1" fontId="8" fillId="4" borderId="7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4" fontId="10" fillId="2" borderId="10" xfId="2" applyNumberFormat="1" applyFont="1" applyFill="1" applyBorder="1" applyAlignment="1">
      <alignment horizontal="right" vertical="center" wrapText="1"/>
    </xf>
    <xf numFmtId="4" fontId="10" fillId="2" borderId="12" xfId="2" applyNumberFormat="1" applyFont="1" applyFill="1" applyBorder="1" applyAlignment="1">
      <alignment horizontal="right" vertical="center" wrapText="1"/>
    </xf>
    <xf numFmtId="4" fontId="10" fillId="3" borderId="10" xfId="2" applyNumberFormat="1" applyFont="1" applyFill="1" applyBorder="1" applyAlignment="1">
      <alignment horizontal="right" vertical="center" wrapText="1"/>
    </xf>
    <xf numFmtId="4" fontId="10" fillId="3" borderId="12" xfId="2" applyNumberFormat="1" applyFont="1" applyFill="1" applyBorder="1" applyAlignment="1">
      <alignment horizontal="right" vertical="center" wrapText="1"/>
    </xf>
    <xf numFmtId="4" fontId="10" fillId="2" borderId="11" xfId="2" applyNumberFormat="1" applyFont="1" applyFill="1" applyBorder="1" applyAlignment="1">
      <alignment horizontal="right" vertical="center" wrapText="1"/>
    </xf>
    <xf numFmtId="4" fontId="10" fillId="2" borderId="14" xfId="3" applyNumberFormat="1" applyFont="1" applyFill="1" applyBorder="1" applyAlignment="1">
      <alignment horizontal="right" vertical="center" wrapText="1"/>
    </xf>
    <xf numFmtId="4" fontId="10" fillId="2" borderId="15" xfId="3" applyNumberFormat="1" applyFont="1" applyFill="1" applyBorder="1" applyAlignment="1">
      <alignment horizontal="right" vertical="center" wrapText="1"/>
    </xf>
    <xf numFmtId="4" fontId="10" fillId="3" borderId="6" xfId="2" applyNumberFormat="1" applyFont="1" applyFill="1" applyBorder="1" applyAlignment="1">
      <alignment horizontal="right" vertical="center" wrapText="1"/>
    </xf>
    <xf numFmtId="4" fontId="10" fillId="0" borderId="7" xfId="2" applyNumberFormat="1" applyFont="1" applyBorder="1" applyAlignment="1">
      <alignment horizontal="left" vertical="center" wrapText="1"/>
    </xf>
    <xf numFmtId="4" fontId="10" fillId="0" borderId="8" xfId="2" applyNumberFormat="1" applyFont="1" applyBorder="1" applyAlignment="1">
      <alignment horizontal="left" vertical="center" wrapText="1"/>
    </xf>
    <xf numFmtId="1" fontId="10" fillId="2" borderId="10" xfId="3" applyNumberFormat="1" applyFont="1" applyFill="1" applyBorder="1" applyAlignment="1">
      <alignment horizontal="right" vertical="center"/>
    </xf>
    <xf numFmtId="1" fontId="10" fillId="2" borderId="11" xfId="3" applyNumberFormat="1" applyFont="1" applyFill="1" applyBorder="1" applyAlignment="1">
      <alignment horizontal="right" vertical="center"/>
    </xf>
    <xf numFmtId="4" fontId="10" fillId="0" borderId="10" xfId="3" applyNumberFormat="1" applyFont="1" applyBorder="1" applyAlignment="1">
      <alignment horizontal="left" vertical="center"/>
    </xf>
    <xf numFmtId="4" fontId="10" fillId="0" borderId="12" xfId="3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10" fillId="0" borderId="5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1" fontId="8" fillId="0" borderId="7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2 2 2" xfId="5"/>
    <cellStyle name="Обычный_ssrport1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67" zoomScaleNormal="100" workbookViewId="0">
      <selection activeCell="K72" sqref="K72"/>
    </sheetView>
  </sheetViews>
  <sheetFormatPr defaultRowHeight="15" x14ac:dyDescent="0.25"/>
  <cols>
    <col min="1" max="1" width="5.140625" bestFit="1" customWidth="1"/>
    <col min="2" max="2" width="51.7109375" style="58" customWidth="1"/>
    <col min="3" max="6" width="17.42578125" customWidth="1"/>
    <col min="8" max="9" width="10" bestFit="1" customWidth="1"/>
  </cols>
  <sheetData>
    <row r="1" spans="1:6" ht="57" customHeight="1" x14ac:dyDescent="0.25">
      <c r="A1" s="100"/>
      <c r="B1" s="100"/>
      <c r="C1" s="1"/>
      <c r="D1" s="1"/>
      <c r="E1" s="101" t="s">
        <v>0</v>
      </c>
      <c r="F1" s="101"/>
    </row>
    <row r="2" spans="1:6" ht="15.75" x14ac:dyDescent="0.25">
      <c r="A2" s="2"/>
      <c r="B2" s="49"/>
      <c r="C2" s="1"/>
      <c r="D2" s="1"/>
      <c r="E2" s="1"/>
      <c r="F2" s="1"/>
    </row>
    <row r="3" spans="1:6" x14ac:dyDescent="0.25">
      <c r="A3" s="3"/>
      <c r="B3" s="50"/>
      <c r="C3" s="4"/>
      <c r="D3" s="5"/>
      <c r="E3" s="5"/>
      <c r="F3" s="5"/>
    </row>
    <row r="4" spans="1:6" x14ac:dyDescent="0.25">
      <c r="A4" s="102" t="s">
        <v>1</v>
      </c>
      <c r="B4" s="102"/>
      <c r="C4" s="102"/>
      <c r="D4" s="102"/>
      <c r="E4" s="102"/>
      <c r="F4" s="102"/>
    </row>
    <row r="5" spans="1:6" ht="46.5" customHeight="1" thickBot="1" x14ac:dyDescent="0.3">
      <c r="A5" s="102" t="s">
        <v>2</v>
      </c>
      <c r="B5" s="102"/>
      <c r="C5" s="102"/>
      <c r="D5" s="102"/>
      <c r="E5" s="102"/>
      <c r="F5" s="102"/>
    </row>
    <row r="6" spans="1:6" ht="15.75" thickBot="1" x14ac:dyDescent="0.3">
      <c r="A6" s="103" t="s">
        <v>3</v>
      </c>
      <c r="B6" s="105" t="s">
        <v>4</v>
      </c>
      <c r="C6" s="107" t="s">
        <v>5</v>
      </c>
      <c r="D6" s="108"/>
      <c r="E6" s="109"/>
      <c r="F6" s="105" t="s">
        <v>6</v>
      </c>
    </row>
    <row r="7" spans="1:6" ht="15.75" thickBot="1" x14ac:dyDescent="0.3">
      <c r="A7" s="104"/>
      <c r="B7" s="106"/>
      <c r="C7" s="6" t="s">
        <v>7</v>
      </c>
      <c r="D7" s="7" t="s">
        <v>8</v>
      </c>
      <c r="E7" s="7" t="s">
        <v>9</v>
      </c>
      <c r="F7" s="106"/>
    </row>
    <row r="8" spans="1:6" x14ac:dyDescent="0.25">
      <c r="A8" s="9">
        <v>1</v>
      </c>
      <c r="B8" s="8">
        <v>2</v>
      </c>
      <c r="C8" s="10">
        <v>3</v>
      </c>
      <c r="D8" s="8">
        <v>4</v>
      </c>
      <c r="E8" s="8">
        <v>5</v>
      </c>
      <c r="F8" s="11">
        <v>6</v>
      </c>
    </row>
    <row r="9" spans="1:6" x14ac:dyDescent="0.25">
      <c r="A9" s="98" t="s">
        <v>10</v>
      </c>
      <c r="B9" s="99"/>
      <c r="C9" s="13"/>
      <c r="D9" s="14"/>
      <c r="E9" s="14"/>
      <c r="F9" s="15"/>
    </row>
    <row r="10" spans="1:6" x14ac:dyDescent="0.25">
      <c r="A10" s="12"/>
      <c r="B10" s="29" t="s">
        <v>11</v>
      </c>
      <c r="C10" s="13"/>
      <c r="D10" s="14"/>
      <c r="E10" s="14"/>
      <c r="F10" s="15"/>
    </row>
    <row r="11" spans="1:6" ht="78" customHeight="1" x14ac:dyDescent="0.25">
      <c r="A11" s="16">
        <v>1</v>
      </c>
      <c r="B11" s="17" t="s">
        <v>12</v>
      </c>
      <c r="C11" s="18">
        <v>1078534989.3900001</v>
      </c>
      <c r="D11" s="19">
        <v>0</v>
      </c>
      <c r="E11" s="19">
        <v>41653367.439999998</v>
      </c>
      <c r="F11" s="20">
        <f>C11+D11+E11</f>
        <v>1120188356.8299999</v>
      </c>
    </row>
    <row r="12" spans="1:6" x14ac:dyDescent="0.25">
      <c r="A12" s="16">
        <v>2</v>
      </c>
      <c r="B12" s="17" t="s">
        <v>13</v>
      </c>
      <c r="C12" s="18">
        <v>0</v>
      </c>
      <c r="D12" s="19">
        <v>0</v>
      </c>
      <c r="E12" s="19">
        <v>31273893.530000001</v>
      </c>
      <c r="F12" s="20">
        <f>C12+D12+E12</f>
        <v>31273893.530000001</v>
      </c>
    </row>
    <row r="13" spans="1:6" x14ac:dyDescent="0.25">
      <c r="A13" s="12"/>
      <c r="B13" s="29" t="s">
        <v>14</v>
      </c>
      <c r="C13" s="13"/>
      <c r="D13" s="14"/>
      <c r="E13" s="14"/>
      <c r="F13" s="15"/>
    </row>
    <row r="14" spans="1:6" ht="24" x14ac:dyDescent="0.25">
      <c r="A14" s="16">
        <v>3</v>
      </c>
      <c r="B14" s="17" t="s">
        <v>15</v>
      </c>
      <c r="C14" s="21">
        <v>0</v>
      </c>
      <c r="D14" s="19">
        <v>0</v>
      </c>
      <c r="E14" s="22">
        <v>980257.41</v>
      </c>
      <c r="F14" s="20">
        <f>C14+D14+E14</f>
        <v>980257.41</v>
      </c>
    </row>
    <row r="15" spans="1:6" x14ac:dyDescent="0.25">
      <c r="A15" s="96" t="s">
        <v>16</v>
      </c>
      <c r="B15" s="97"/>
      <c r="C15" s="67">
        <v>1078534989.3900001</v>
      </c>
      <c r="D15" s="68">
        <v>0</v>
      </c>
      <c r="E15" s="68">
        <v>73907518.379999995</v>
      </c>
      <c r="F15" s="69">
        <f>C15+D15+E15</f>
        <v>1152442507.77</v>
      </c>
    </row>
    <row r="16" spans="1:6" x14ac:dyDescent="0.25">
      <c r="A16" s="94" t="s">
        <v>17</v>
      </c>
      <c r="B16" s="95"/>
      <c r="C16" s="23"/>
      <c r="D16" s="24"/>
      <c r="E16" s="24"/>
      <c r="F16" s="25"/>
    </row>
    <row r="17" spans="1:6" x14ac:dyDescent="0.25">
      <c r="A17" s="9"/>
      <c r="B17" s="29" t="s">
        <v>11</v>
      </c>
      <c r="C17" s="23"/>
      <c r="D17" s="24"/>
      <c r="E17" s="24"/>
      <c r="F17" s="25"/>
    </row>
    <row r="18" spans="1:6" x14ac:dyDescent="0.25">
      <c r="A18" s="16">
        <v>4</v>
      </c>
      <c r="B18" s="17" t="s">
        <v>18</v>
      </c>
      <c r="C18" s="18">
        <v>4843926782.8900003</v>
      </c>
      <c r="D18" s="19">
        <v>0</v>
      </c>
      <c r="E18" s="19">
        <v>0</v>
      </c>
      <c r="F18" s="20">
        <f>C18+D18+E18</f>
        <v>4843926782.8900003</v>
      </c>
    </row>
    <row r="19" spans="1:6" x14ac:dyDescent="0.25">
      <c r="A19" s="16"/>
      <c r="B19" s="29" t="s">
        <v>14</v>
      </c>
      <c r="C19" s="13"/>
      <c r="D19" s="14"/>
      <c r="E19" s="14"/>
      <c r="F19" s="26"/>
    </row>
    <row r="20" spans="1:6" x14ac:dyDescent="0.25">
      <c r="A20" s="27">
        <v>5</v>
      </c>
      <c r="B20" s="28" t="s">
        <v>19</v>
      </c>
      <c r="C20" s="18">
        <v>49483742.579999998</v>
      </c>
      <c r="D20" s="19">
        <v>11769804.68</v>
      </c>
      <c r="E20" s="19">
        <v>0</v>
      </c>
      <c r="F20" s="20">
        <f>C20+D20+E20</f>
        <v>61253547.259999998</v>
      </c>
    </row>
    <row r="21" spans="1:6" x14ac:dyDescent="0.25">
      <c r="A21" s="27"/>
      <c r="B21" s="29" t="s">
        <v>20</v>
      </c>
      <c r="C21" s="18"/>
      <c r="D21" s="19"/>
      <c r="E21" s="19"/>
      <c r="F21" s="20"/>
    </row>
    <row r="22" spans="1:6" x14ac:dyDescent="0.25">
      <c r="A22" s="27">
        <v>6</v>
      </c>
      <c r="B22" s="28" t="s">
        <v>21</v>
      </c>
      <c r="C22" s="18">
        <v>4303198.82</v>
      </c>
      <c r="D22" s="19">
        <v>30070518.16</v>
      </c>
      <c r="E22" s="19">
        <v>0</v>
      </c>
      <c r="F22" s="20">
        <f>C22+D22+E22</f>
        <v>34373716.979999997</v>
      </c>
    </row>
    <row r="23" spans="1:6" x14ac:dyDescent="0.25">
      <c r="A23" s="86" t="s">
        <v>22</v>
      </c>
      <c r="B23" s="90"/>
      <c r="C23" s="70">
        <f>C18+C20+C22</f>
        <v>4897713724.29</v>
      </c>
      <c r="D23" s="70">
        <f>D18+D20+D22</f>
        <v>41840322.840000004</v>
      </c>
      <c r="E23" s="70">
        <v>0</v>
      </c>
      <c r="F23" s="71">
        <f>C23+D23+E23</f>
        <v>4939554047.1300001</v>
      </c>
    </row>
    <row r="24" spans="1:6" ht="24.75" customHeight="1" x14ac:dyDescent="0.25">
      <c r="A24" s="94" t="s">
        <v>23</v>
      </c>
      <c r="B24" s="95"/>
      <c r="C24" s="30"/>
      <c r="D24" s="24"/>
      <c r="E24" s="24"/>
      <c r="F24" s="25"/>
    </row>
    <row r="25" spans="1:6" x14ac:dyDescent="0.25">
      <c r="A25" s="16"/>
      <c r="B25" s="29" t="s">
        <v>14</v>
      </c>
      <c r="C25" s="23"/>
      <c r="D25" s="24"/>
      <c r="E25" s="24"/>
      <c r="F25" s="25"/>
    </row>
    <row r="26" spans="1:6" x14ac:dyDescent="0.25">
      <c r="A26" s="16">
        <v>7</v>
      </c>
      <c r="B26" s="28" t="s">
        <v>24</v>
      </c>
      <c r="C26" s="18">
        <v>5551156</v>
      </c>
      <c r="D26" s="19">
        <v>2210086.39</v>
      </c>
      <c r="E26" s="19">
        <v>0</v>
      </c>
      <c r="F26" s="20">
        <f>C26+D26+E26</f>
        <v>7761242.3899999997</v>
      </c>
    </row>
    <row r="27" spans="1:6" x14ac:dyDescent="0.25">
      <c r="A27" s="16">
        <v>8</v>
      </c>
      <c r="B27" s="32" t="s">
        <v>25</v>
      </c>
      <c r="C27" s="18">
        <v>7914292.8300000001</v>
      </c>
      <c r="D27" s="19">
        <v>0</v>
      </c>
      <c r="E27" s="19">
        <v>0</v>
      </c>
      <c r="F27" s="20">
        <f>C27+D27+E27</f>
        <v>7914292.8300000001</v>
      </c>
    </row>
    <row r="28" spans="1:6" x14ac:dyDescent="0.25">
      <c r="A28" s="86" t="s">
        <v>26</v>
      </c>
      <c r="B28" s="87"/>
      <c r="C28" s="72">
        <f>C26+C27</f>
        <v>13465448.83</v>
      </c>
      <c r="D28" s="70">
        <f>D26+D27</f>
        <v>2210086.39</v>
      </c>
      <c r="E28" s="70">
        <v>0</v>
      </c>
      <c r="F28" s="71">
        <f>C28+D28+E28</f>
        <v>15675535.220000001</v>
      </c>
    </row>
    <row r="29" spans="1:6" x14ac:dyDescent="0.25">
      <c r="A29" s="94" t="s">
        <v>27</v>
      </c>
      <c r="B29" s="95"/>
      <c r="C29" s="23"/>
      <c r="D29" s="24"/>
      <c r="E29" s="24"/>
      <c r="F29" s="25"/>
    </row>
    <row r="30" spans="1:6" x14ac:dyDescent="0.25">
      <c r="A30" s="16"/>
      <c r="B30" s="29" t="s">
        <v>14</v>
      </c>
      <c r="C30" s="23"/>
      <c r="D30" s="24"/>
      <c r="E30" s="24"/>
      <c r="F30" s="25"/>
    </row>
    <row r="31" spans="1:6" x14ac:dyDescent="0.25">
      <c r="A31" s="16">
        <v>9</v>
      </c>
      <c r="B31" s="32" t="s">
        <v>28</v>
      </c>
      <c r="C31" s="18">
        <v>1133181.17</v>
      </c>
      <c r="D31" s="19">
        <v>0</v>
      </c>
      <c r="E31" s="19">
        <v>0</v>
      </c>
      <c r="F31" s="20">
        <f>C31+D31+E31</f>
        <v>1133181.17</v>
      </c>
    </row>
    <row r="32" spans="1:6" x14ac:dyDescent="0.25">
      <c r="A32" s="86" t="s">
        <v>29</v>
      </c>
      <c r="B32" s="87"/>
      <c r="C32" s="72">
        <f>C31</f>
        <v>1133181.17</v>
      </c>
      <c r="D32" s="70">
        <f>D31</f>
        <v>0</v>
      </c>
      <c r="E32" s="70">
        <f>E31</f>
        <v>0</v>
      </c>
      <c r="F32" s="71">
        <f>C32+D32+E32</f>
        <v>1133181.17</v>
      </c>
    </row>
    <row r="33" spans="1:6" x14ac:dyDescent="0.25">
      <c r="A33" s="94" t="s">
        <v>30</v>
      </c>
      <c r="B33" s="95"/>
      <c r="C33" s="23"/>
      <c r="D33" s="24"/>
      <c r="E33" s="24"/>
      <c r="F33" s="25"/>
    </row>
    <row r="34" spans="1:6" x14ac:dyDescent="0.25">
      <c r="A34" s="16"/>
      <c r="B34" s="29" t="s">
        <v>11</v>
      </c>
      <c r="C34" s="23"/>
      <c r="D34" s="24"/>
      <c r="E34" s="24"/>
      <c r="F34" s="25"/>
    </row>
    <row r="35" spans="1:6" x14ac:dyDescent="0.25">
      <c r="A35" s="16">
        <v>10</v>
      </c>
      <c r="B35" s="17" t="s">
        <v>31</v>
      </c>
      <c r="C35" s="18">
        <v>212311946.05000001</v>
      </c>
      <c r="D35" s="19">
        <v>0</v>
      </c>
      <c r="E35" s="19">
        <v>0</v>
      </c>
      <c r="F35" s="20">
        <f>C35+D35+E35</f>
        <v>212311946.05000001</v>
      </c>
    </row>
    <row r="36" spans="1:6" x14ac:dyDescent="0.25">
      <c r="A36" s="16">
        <v>11</v>
      </c>
      <c r="B36" s="17" t="s">
        <v>32</v>
      </c>
      <c r="C36" s="18">
        <v>545615.81000000006</v>
      </c>
      <c r="D36" s="19">
        <v>2265523.2799999998</v>
      </c>
      <c r="E36" s="19">
        <v>0</v>
      </c>
      <c r="F36" s="20">
        <f>C36+D36+E36</f>
        <v>2811139.09</v>
      </c>
    </row>
    <row r="37" spans="1:6" x14ac:dyDescent="0.25">
      <c r="A37" s="16"/>
      <c r="B37" s="29" t="s">
        <v>14</v>
      </c>
      <c r="C37" s="13"/>
      <c r="D37" s="14"/>
      <c r="E37" s="14"/>
      <c r="F37" s="26"/>
    </row>
    <row r="38" spans="1:6" x14ac:dyDescent="0.25">
      <c r="A38" s="16">
        <v>12</v>
      </c>
      <c r="B38" s="32" t="s">
        <v>33</v>
      </c>
      <c r="C38" s="18">
        <v>645128.41</v>
      </c>
      <c r="D38" s="19">
        <v>0</v>
      </c>
      <c r="E38" s="19">
        <v>0</v>
      </c>
      <c r="F38" s="20">
        <f>C38+D38+E38</f>
        <v>645128.41</v>
      </c>
    </row>
    <row r="39" spans="1:6" x14ac:dyDescent="0.25">
      <c r="A39" s="16">
        <v>13</v>
      </c>
      <c r="B39" s="32" t="s">
        <v>34</v>
      </c>
      <c r="C39" s="18">
        <v>1158994.67</v>
      </c>
      <c r="D39" s="19">
        <v>0</v>
      </c>
      <c r="E39" s="19">
        <v>0</v>
      </c>
      <c r="F39" s="20">
        <f>C39+D39+E39</f>
        <v>1158994.67</v>
      </c>
    </row>
    <row r="40" spans="1:6" x14ac:dyDescent="0.25">
      <c r="A40" s="16"/>
      <c r="B40" s="29" t="s">
        <v>20</v>
      </c>
      <c r="C40" s="18"/>
      <c r="D40" s="19"/>
      <c r="E40" s="19"/>
      <c r="F40" s="20"/>
    </row>
    <row r="41" spans="1:6" x14ac:dyDescent="0.25">
      <c r="A41" s="16">
        <v>14</v>
      </c>
      <c r="B41" s="32" t="s">
        <v>35</v>
      </c>
      <c r="C41" s="18">
        <v>133603.14000000001</v>
      </c>
      <c r="D41" s="19">
        <v>154330141.75999999</v>
      </c>
      <c r="E41" s="19">
        <v>0</v>
      </c>
      <c r="F41" s="20">
        <f>C41+D41+E41</f>
        <v>154463744.90000001</v>
      </c>
    </row>
    <row r="42" spans="1:6" x14ac:dyDescent="0.25">
      <c r="A42" s="16">
        <v>15</v>
      </c>
      <c r="B42" s="32" t="s">
        <v>36</v>
      </c>
      <c r="C42" s="18">
        <v>324288.59000000003</v>
      </c>
      <c r="D42" s="19">
        <v>18712850.539999999</v>
      </c>
      <c r="E42" s="19">
        <v>0</v>
      </c>
      <c r="F42" s="20">
        <f>C42+D42+E42</f>
        <v>19037139.129999999</v>
      </c>
    </row>
    <row r="43" spans="1:6" x14ac:dyDescent="0.25">
      <c r="A43" s="86" t="s">
        <v>37</v>
      </c>
      <c r="B43" s="87"/>
      <c r="C43" s="72">
        <f>C36+C38+C39+C41+C42+C35</f>
        <v>215119576.66999999</v>
      </c>
      <c r="D43" s="70">
        <f>D35+D36+D38+D39+D41+D42</f>
        <v>175308515.58000001</v>
      </c>
      <c r="E43" s="70">
        <f>E35+E36+E38+E39+E41+E42</f>
        <v>0</v>
      </c>
      <c r="F43" s="71">
        <f>C43+D43+E43</f>
        <v>390428092.25</v>
      </c>
    </row>
    <row r="44" spans="1:6" ht="25.5" customHeight="1" x14ac:dyDescent="0.25">
      <c r="A44" s="94" t="s">
        <v>38</v>
      </c>
      <c r="B44" s="95"/>
      <c r="C44" s="23"/>
      <c r="D44" s="24"/>
      <c r="E44" s="24"/>
      <c r="F44" s="25"/>
    </row>
    <row r="45" spans="1:6" x14ac:dyDescent="0.25">
      <c r="A45" s="16"/>
      <c r="B45" s="29" t="s">
        <v>14</v>
      </c>
      <c r="C45" s="23"/>
      <c r="D45" s="24"/>
      <c r="E45" s="24"/>
      <c r="F45" s="25"/>
    </row>
    <row r="46" spans="1:6" x14ac:dyDescent="0.25">
      <c r="A46" s="16">
        <v>16</v>
      </c>
      <c r="B46" s="32" t="s">
        <v>39</v>
      </c>
      <c r="C46" s="18">
        <v>681183.7</v>
      </c>
      <c r="D46" s="19">
        <v>682243.8</v>
      </c>
      <c r="E46" s="19">
        <v>0</v>
      </c>
      <c r="F46" s="20">
        <f>C46+D46+E46</f>
        <v>1363427.5</v>
      </c>
    </row>
    <row r="47" spans="1:6" ht="26.25" customHeight="1" x14ac:dyDescent="0.25">
      <c r="A47" s="86" t="s">
        <v>40</v>
      </c>
      <c r="B47" s="87"/>
      <c r="C47" s="72">
        <f>C46</f>
        <v>681183.7</v>
      </c>
      <c r="D47" s="70">
        <f>D46</f>
        <v>682243.8</v>
      </c>
      <c r="E47" s="70">
        <f>E46</f>
        <v>0</v>
      </c>
      <c r="F47" s="71">
        <f>C47+D47+E47</f>
        <v>1363427.5</v>
      </c>
    </row>
    <row r="48" spans="1:6" x14ac:dyDescent="0.25">
      <c r="A48" s="94" t="s">
        <v>41</v>
      </c>
      <c r="B48" s="95"/>
      <c r="C48" s="23"/>
      <c r="D48" s="24"/>
      <c r="E48" s="24"/>
      <c r="F48" s="25"/>
    </row>
    <row r="49" spans="1:9" x14ac:dyDescent="0.25">
      <c r="A49" s="16"/>
      <c r="B49" s="29" t="s">
        <v>14</v>
      </c>
      <c r="C49" s="23"/>
      <c r="D49" s="24"/>
      <c r="E49" s="24"/>
      <c r="F49" s="25"/>
    </row>
    <row r="50" spans="1:9" x14ac:dyDescent="0.25">
      <c r="A50" s="16">
        <v>17</v>
      </c>
      <c r="B50" s="32" t="s">
        <v>42</v>
      </c>
      <c r="C50" s="18">
        <v>8564228.6199999992</v>
      </c>
      <c r="D50" s="19">
        <v>0</v>
      </c>
      <c r="E50" s="19">
        <v>0</v>
      </c>
      <c r="F50" s="20">
        <f>C50+D50+E50</f>
        <v>8564228.6199999992</v>
      </c>
    </row>
    <row r="51" spans="1:9" x14ac:dyDescent="0.25">
      <c r="A51" s="86" t="s">
        <v>43</v>
      </c>
      <c r="B51" s="87"/>
      <c r="C51" s="72">
        <f>C50</f>
        <v>8564228.6199999992</v>
      </c>
      <c r="D51" s="70">
        <f>D50</f>
        <v>0</v>
      </c>
      <c r="E51" s="70">
        <f>E50</f>
        <v>0</v>
      </c>
      <c r="F51" s="71">
        <f>C51+D51+E51</f>
        <v>8564228.6199999992</v>
      </c>
    </row>
    <row r="52" spans="1:9" x14ac:dyDescent="0.25">
      <c r="A52" s="88" t="s">
        <v>44</v>
      </c>
      <c r="B52" s="89"/>
      <c r="C52" s="73">
        <f>C15+C23+C28+C32+C43+C47+C51</f>
        <v>6215212332.6700001</v>
      </c>
      <c r="D52" s="73">
        <f>D15+D23+D28+D32+D43+D47+D51</f>
        <v>220041168.61000001</v>
      </c>
      <c r="E52" s="73">
        <f>E15+E23+E28+E32+E43+E47+E51</f>
        <v>73907518.379999995</v>
      </c>
      <c r="F52" s="74">
        <f>C52+D52+E52</f>
        <v>6509161019.6599998</v>
      </c>
      <c r="G52" s="45"/>
      <c r="H52" s="45"/>
    </row>
    <row r="53" spans="1:9" x14ac:dyDescent="0.25">
      <c r="A53" s="16"/>
      <c r="B53" s="51" t="s">
        <v>45</v>
      </c>
      <c r="C53" s="37">
        <f>C11+C12+C18+C35</f>
        <v>6134773718.3299999</v>
      </c>
      <c r="D53" s="36">
        <f>D11+D12+D18+D35</f>
        <v>0</v>
      </c>
      <c r="E53" s="36">
        <f>E11+E12+E18+E35</f>
        <v>72927260.969999999</v>
      </c>
      <c r="F53" s="38">
        <f>F11+F12+F18+F35</f>
        <v>6207700979.3000002</v>
      </c>
    </row>
    <row r="54" spans="1:9" x14ac:dyDescent="0.25">
      <c r="A54" s="16"/>
      <c r="B54" s="51" t="s">
        <v>46</v>
      </c>
      <c r="C54" s="37">
        <f>C14+C20+C26+C27+C31+C38+C39+C46+C50+C36+C22+C41+C42</f>
        <v>80438614.340000004</v>
      </c>
      <c r="D54" s="36">
        <f t="shared" ref="D54:F54" si="0">D14+D20+D26+D27+D31+D38+D39+D46+D50+D36+D22+D41+D42</f>
        <v>220041168.61000001</v>
      </c>
      <c r="E54" s="36">
        <f t="shared" si="0"/>
        <v>980257.41</v>
      </c>
      <c r="F54" s="38">
        <f t="shared" si="0"/>
        <v>301460040.36000001</v>
      </c>
    </row>
    <row r="55" spans="1:9" x14ac:dyDescent="0.25">
      <c r="A55" s="94" t="s">
        <v>47</v>
      </c>
      <c r="B55" s="95"/>
      <c r="C55" s="23"/>
      <c r="D55" s="24"/>
      <c r="E55" s="24"/>
      <c r="F55" s="25"/>
    </row>
    <row r="56" spans="1:9" ht="24" x14ac:dyDescent="0.25">
      <c r="A56" s="16">
        <v>18</v>
      </c>
      <c r="B56" s="17" t="s">
        <v>48</v>
      </c>
      <c r="C56" s="18">
        <v>173726594.83000001</v>
      </c>
      <c r="D56" s="19">
        <v>0</v>
      </c>
      <c r="E56" s="19">
        <v>0</v>
      </c>
      <c r="F56" s="20">
        <f>C56+D56+E56</f>
        <v>173726594.83000001</v>
      </c>
    </row>
    <row r="57" spans="1:9" ht="24" x14ac:dyDescent="0.25">
      <c r="A57" s="16">
        <v>19</v>
      </c>
      <c r="B57" s="17" t="s">
        <v>49</v>
      </c>
      <c r="C57" s="18">
        <v>2595357.2000000002</v>
      </c>
      <c r="D57" s="19">
        <v>0</v>
      </c>
      <c r="E57" s="19">
        <v>0</v>
      </c>
      <c r="F57" s="20">
        <f>C57+D57+E57</f>
        <v>2595357.2000000002</v>
      </c>
    </row>
    <row r="58" spans="1:9" x14ac:dyDescent="0.25">
      <c r="A58" s="16">
        <v>20</v>
      </c>
      <c r="B58" s="17" t="s">
        <v>50</v>
      </c>
      <c r="C58" s="18">
        <v>190358672.03</v>
      </c>
      <c r="D58" s="19">
        <v>86994</v>
      </c>
      <c r="E58" s="19">
        <v>0</v>
      </c>
      <c r="F58" s="20">
        <f>C58+D58+E58</f>
        <v>190445666.03</v>
      </c>
    </row>
    <row r="59" spans="1:9" x14ac:dyDescent="0.25">
      <c r="A59" s="86" t="s">
        <v>51</v>
      </c>
      <c r="B59" s="87"/>
      <c r="C59" s="72">
        <f>C56+C57+C58</f>
        <v>366680624.06</v>
      </c>
      <c r="D59" s="70">
        <f>D56+D57+D58</f>
        <v>86994</v>
      </c>
      <c r="E59" s="70">
        <f>E56+E57+E58</f>
        <v>0</v>
      </c>
      <c r="F59" s="71">
        <f>C59+D59+E59</f>
        <v>366767618.06</v>
      </c>
    </row>
    <row r="60" spans="1:9" x14ac:dyDescent="0.25">
      <c r="A60" s="88" t="s">
        <v>52</v>
      </c>
      <c r="B60" s="89"/>
      <c r="C60" s="73">
        <f>C59+C52</f>
        <v>6581892956.7299995</v>
      </c>
      <c r="D60" s="73">
        <f>D59+D52</f>
        <v>220128162.61000001</v>
      </c>
      <c r="E60" s="73">
        <f>E59+E52</f>
        <v>73907518.379999995</v>
      </c>
      <c r="F60" s="74">
        <f>C60+D60+E60</f>
        <v>6875928637.7200003</v>
      </c>
      <c r="G60" s="45"/>
      <c r="H60" s="45"/>
      <c r="I60" s="45"/>
    </row>
    <row r="61" spans="1:9" x14ac:dyDescent="0.25">
      <c r="A61" s="16"/>
      <c r="B61" s="51" t="s">
        <v>45</v>
      </c>
      <c r="C61" s="37">
        <f>C53+C56+C58</f>
        <v>6498858985.1899996</v>
      </c>
      <c r="D61" s="36">
        <f t="shared" ref="D61:F61" si="1">D53+D56+D58</f>
        <v>86994</v>
      </c>
      <c r="E61" s="36">
        <f t="shared" si="1"/>
        <v>72927260.969999999</v>
      </c>
      <c r="F61" s="38">
        <f t="shared" si="1"/>
        <v>6571873240.1599998</v>
      </c>
    </row>
    <row r="62" spans="1:9" x14ac:dyDescent="0.25">
      <c r="A62" s="16"/>
      <c r="B62" s="51" t="s">
        <v>46</v>
      </c>
      <c r="C62" s="37">
        <f>C54+C57</f>
        <v>83033971.540000007</v>
      </c>
      <c r="D62" s="36">
        <f t="shared" ref="D62:F62" si="2">D54+D57</f>
        <v>220041168.61000001</v>
      </c>
      <c r="E62" s="36">
        <f t="shared" si="2"/>
        <v>980257.41</v>
      </c>
      <c r="F62" s="38">
        <f t="shared" si="2"/>
        <v>304055397.56</v>
      </c>
    </row>
    <row r="63" spans="1:9" x14ac:dyDescent="0.25">
      <c r="A63" s="94" t="s">
        <v>53</v>
      </c>
      <c r="B63" s="95"/>
      <c r="C63" s="23"/>
      <c r="D63" s="24"/>
      <c r="E63" s="24"/>
      <c r="F63" s="25"/>
    </row>
    <row r="64" spans="1:9" x14ac:dyDescent="0.25">
      <c r="A64" s="16"/>
      <c r="B64" s="29" t="s">
        <v>11</v>
      </c>
      <c r="C64" s="23"/>
      <c r="D64" s="24"/>
      <c r="E64" s="24"/>
      <c r="F64" s="25"/>
    </row>
    <row r="65" spans="1:6" ht="24" x14ac:dyDescent="0.25">
      <c r="A65" s="16">
        <v>21</v>
      </c>
      <c r="B65" s="17" t="s">
        <v>54</v>
      </c>
      <c r="C65" s="18">
        <v>95294558.159999996</v>
      </c>
      <c r="D65" s="19">
        <v>0</v>
      </c>
      <c r="E65" s="19">
        <v>0</v>
      </c>
      <c r="F65" s="20">
        <f>C65+D65+E65</f>
        <v>95294558.159999996</v>
      </c>
    </row>
    <row r="66" spans="1:6" x14ac:dyDescent="0.25">
      <c r="A66" s="16">
        <v>22</v>
      </c>
      <c r="B66" s="17" t="s">
        <v>55</v>
      </c>
      <c r="C66" s="10">
        <v>25995435.9407476</v>
      </c>
      <c r="D66" s="14">
        <v>0</v>
      </c>
      <c r="E66" s="14">
        <v>0</v>
      </c>
      <c r="F66" s="26">
        <f>C66+D66+E66</f>
        <v>25995435.940000001</v>
      </c>
    </row>
    <row r="67" spans="1:6" ht="24" x14ac:dyDescent="0.25">
      <c r="A67" s="16">
        <v>23</v>
      </c>
      <c r="B67" s="17" t="s">
        <v>56</v>
      </c>
      <c r="C67" s="13">
        <v>0</v>
      </c>
      <c r="D67" s="46">
        <v>0</v>
      </c>
      <c r="E67" s="14">
        <v>4871.66</v>
      </c>
      <c r="F67" s="26">
        <f>C67+D67+E67</f>
        <v>4871.66</v>
      </c>
    </row>
    <row r="68" spans="1:6" ht="51" x14ac:dyDescent="0.25">
      <c r="A68" s="16">
        <v>24</v>
      </c>
      <c r="B68" s="32" t="s">
        <v>57</v>
      </c>
      <c r="C68" s="47">
        <v>0</v>
      </c>
      <c r="D68" s="48">
        <v>0</v>
      </c>
      <c r="E68" s="14">
        <v>856576674.13999999</v>
      </c>
      <c r="F68" s="20">
        <f>C68+D68+E68</f>
        <v>856576674.13999999</v>
      </c>
    </row>
    <row r="69" spans="1:6" x14ac:dyDescent="0.25">
      <c r="A69" s="39"/>
      <c r="B69" s="29" t="s">
        <v>14</v>
      </c>
      <c r="C69" s="13"/>
      <c r="D69" s="14"/>
      <c r="E69" s="14"/>
      <c r="F69" s="26"/>
    </row>
    <row r="70" spans="1:6" ht="63.75" x14ac:dyDescent="0.25">
      <c r="A70" s="16">
        <v>25</v>
      </c>
      <c r="B70" s="32" t="s">
        <v>58</v>
      </c>
      <c r="C70" s="40">
        <v>3570460.78</v>
      </c>
      <c r="D70" s="35">
        <v>0</v>
      </c>
      <c r="E70" s="35">
        <v>0</v>
      </c>
      <c r="F70" s="41">
        <f>C70+D70+E70</f>
        <v>3570460.78</v>
      </c>
    </row>
    <row r="71" spans="1:6" ht="25.5" x14ac:dyDescent="0.25">
      <c r="A71" s="16">
        <v>26</v>
      </c>
      <c r="B71" s="32" t="s">
        <v>59</v>
      </c>
      <c r="C71" s="40">
        <v>498203.83</v>
      </c>
      <c r="D71" s="35">
        <v>0</v>
      </c>
      <c r="E71" s="35">
        <v>0</v>
      </c>
      <c r="F71" s="41">
        <f>C71+D71+E71</f>
        <v>498203.83</v>
      </c>
    </row>
    <row r="72" spans="1:6" ht="38.25" x14ac:dyDescent="0.25">
      <c r="A72" s="16">
        <v>27</v>
      </c>
      <c r="B72" s="32" t="s">
        <v>60</v>
      </c>
      <c r="C72" s="40">
        <v>0</v>
      </c>
      <c r="D72" s="35">
        <v>0</v>
      </c>
      <c r="E72" s="35">
        <v>12322305.439999999</v>
      </c>
      <c r="F72" s="41">
        <f>C72+D72+E72</f>
        <v>12322305.439999999</v>
      </c>
    </row>
    <row r="73" spans="1:6" ht="38.25" x14ac:dyDescent="0.25">
      <c r="A73" s="16">
        <v>28</v>
      </c>
      <c r="B73" s="32" t="s">
        <v>61</v>
      </c>
      <c r="C73" s="21">
        <v>0</v>
      </c>
      <c r="D73" s="19">
        <v>0</v>
      </c>
      <c r="E73" s="19">
        <v>13734462.85</v>
      </c>
      <c r="F73" s="41">
        <f>C73+D73+E73</f>
        <v>13734462.85</v>
      </c>
    </row>
    <row r="74" spans="1:6" x14ac:dyDescent="0.25">
      <c r="A74" s="16"/>
      <c r="B74" s="29" t="s">
        <v>20</v>
      </c>
      <c r="C74" s="18"/>
      <c r="D74" s="19"/>
      <c r="E74" s="19"/>
      <c r="F74" s="20"/>
    </row>
    <row r="75" spans="1:6" ht="63.75" x14ac:dyDescent="0.25">
      <c r="A75" s="110"/>
      <c r="B75" s="52" t="s">
        <v>58</v>
      </c>
      <c r="C75" s="18">
        <v>1411577.52</v>
      </c>
      <c r="D75" s="19">
        <v>0</v>
      </c>
      <c r="E75" s="19">
        <v>0</v>
      </c>
      <c r="F75" s="20">
        <f>C75+D75+E75</f>
        <v>1411577.52</v>
      </c>
    </row>
    <row r="76" spans="1:6" x14ac:dyDescent="0.25">
      <c r="A76" s="86" t="s">
        <v>62</v>
      </c>
      <c r="B76" s="90"/>
      <c r="C76" s="70">
        <f>C65+C66+C67+C68+C70+C71+C72+C73+C75</f>
        <v>126770236.23</v>
      </c>
      <c r="D76" s="70">
        <f t="shared" ref="D76:E76" si="3">D65+D66+D67+D68+D70+D71+D72+D73+D75</f>
        <v>0</v>
      </c>
      <c r="E76" s="70">
        <f t="shared" si="3"/>
        <v>882638314.09000003</v>
      </c>
      <c r="F76" s="71">
        <f>C76+D76+E76</f>
        <v>1009408550.3200001</v>
      </c>
    </row>
    <row r="77" spans="1:6" x14ac:dyDescent="0.25">
      <c r="A77" s="88" t="s">
        <v>63</v>
      </c>
      <c r="B77" s="89"/>
      <c r="C77" s="81">
        <f>C76+C60</f>
        <v>6708663192.96</v>
      </c>
      <c r="D77" s="75">
        <f t="shared" ref="D77:E77" si="4">D76+D60</f>
        <v>220128162.61000001</v>
      </c>
      <c r="E77" s="82">
        <f t="shared" si="4"/>
        <v>956545832.47000003</v>
      </c>
      <c r="F77" s="74">
        <f>C77+D77+E77</f>
        <v>7885337188.04</v>
      </c>
    </row>
    <row r="78" spans="1:6" x14ac:dyDescent="0.25">
      <c r="A78" s="94" t="s">
        <v>64</v>
      </c>
      <c r="B78" s="95"/>
      <c r="C78" s="23"/>
      <c r="D78" s="24"/>
      <c r="E78" s="24"/>
      <c r="F78" s="25"/>
    </row>
    <row r="79" spans="1:6" x14ac:dyDescent="0.25">
      <c r="A79" s="16"/>
      <c r="B79" s="33"/>
      <c r="C79" s="23"/>
      <c r="D79" s="24"/>
      <c r="E79" s="24"/>
      <c r="F79" s="25"/>
    </row>
    <row r="80" spans="1:6" ht="24" x14ac:dyDescent="0.25">
      <c r="A80" s="16">
        <v>56</v>
      </c>
      <c r="B80" s="53" t="s">
        <v>65</v>
      </c>
      <c r="C80" s="13">
        <v>0</v>
      </c>
      <c r="D80" s="14">
        <v>0</v>
      </c>
      <c r="E80" s="14">
        <v>0</v>
      </c>
      <c r="F80" s="26">
        <f>C80+D80+E80</f>
        <v>0</v>
      </c>
    </row>
    <row r="81" spans="1:6" x14ac:dyDescent="0.25">
      <c r="A81" s="16"/>
      <c r="B81" s="33"/>
      <c r="C81" s="34">
        <f>C80</f>
        <v>0</v>
      </c>
      <c r="D81" s="30">
        <f>D80</f>
        <v>0</v>
      </c>
      <c r="E81" s="30">
        <f>E80</f>
        <v>0</v>
      </c>
      <c r="F81" s="31">
        <f>C81+D81+E81</f>
        <v>0</v>
      </c>
    </row>
    <row r="82" spans="1:6" ht="24" customHeight="1" x14ac:dyDescent="0.25">
      <c r="A82" s="94" t="s">
        <v>66</v>
      </c>
      <c r="B82" s="95"/>
      <c r="C82" s="23"/>
      <c r="D82" s="24"/>
      <c r="E82" s="24"/>
      <c r="F82" s="25"/>
    </row>
    <row r="83" spans="1:6" x14ac:dyDescent="0.25">
      <c r="A83" s="16">
        <v>29</v>
      </c>
      <c r="B83" s="17" t="s">
        <v>67</v>
      </c>
      <c r="C83" s="13">
        <v>0</v>
      </c>
      <c r="D83" s="14">
        <v>0</v>
      </c>
      <c r="E83" s="14">
        <v>717922.69</v>
      </c>
      <c r="F83" s="26">
        <f>C83+D83+E83</f>
        <v>717922.69</v>
      </c>
    </row>
    <row r="84" spans="1:6" ht="114" customHeight="1" x14ac:dyDescent="0.25">
      <c r="A84" s="94" t="s">
        <v>68</v>
      </c>
      <c r="B84" s="95"/>
      <c r="C84" s="42"/>
      <c r="D84" s="43"/>
      <c r="E84" s="43"/>
      <c r="F84" s="44"/>
    </row>
    <row r="85" spans="1:6" ht="24" x14ac:dyDescent="0.25">
      <c r="A85" s="12">
        <v>30</v>
      </c>
      <c r="B85" s="54" t="s">
        <v>69</v>
      </c>
      <c r="C85" s="42">
        <v>0</v>
      </c>
      <c r="D85" s="43">
        <v>0</v>
      </c>
      <c r="E85" s="43">
        <f>F85</f>
        <v>781187293.10000002</v>
      </c>
      <c r="F85" s="44">
        <f>F86+F87+F88+F89+F91</f>
        <v>781187293.10000002</v>
      </c>
    </row>
    <row r="86" spans="1:6" x14ac:dyDescent="0.25">
      <c r="A86" s="16">
        <v>30</v>
      </c>
      <c r="B86" s="17" t="s">
        <v>70</v>
      </c>
      <c r="C86" s="18">
        <v>0</v>
      </c>
      <c r="D86" s="19">
        <v>0</v>
      </c>
      <c r="E86" s="19">
        <v>270763500.24000001</v>
      </c>
      <c r="F86" s="20">
        <f t="shared" ref="F86:F98" si="5">C86+D86+E86</f>
        <v>270763500.24000001</v>
      </c>
    </row>
    <row r="87" spans="1:6" x14ac:dyDescent="0.25">
      <c r="A87" s="16">
        <v>31</v>
      </c>
      <c r="B87" s="17" t="s">
        <v>71</v>
      </c>
      <c r="C87" s="18">
        <v>0</v>
      </c>
      <c r="D87" s="19">
        <v>0</v>
      </c>
      <c r="E87" s="19">
        <v>117378955.83</v>
      </c>
      <c r="F87" s="20">
        <f t="shared" si="5"/>
        <v>117378955.83</v>
      </c>
    </row>
    <row r="88" spans="1:6" x14ac:dyDescent="0.25">
      <c r="A88" s="16">
        <v>32</v>
      </c>
      <c r="B88" s="17" t="s">
        <v>72</v>
      </c>
      <c r="C88" s="18">
        <v>0</v>
      </c>
      <c r="D88" s="19">
        <v>0</v>
      </c>
      <c r="E88" s="19">
        <v>297261325.44</v>
      </c>
      <c r="F88" s="20">
        <f t="shared" si="5"/>
        <v>297261325.44</v>
      </c>
    </row>
    <row r="89" spans="1:6" x14ac:dyDescent="0.25">
      <c r="A89" s="16">
        <v>33</v>
      </c>
      <c r="B89" s="17" t="s">
        <v>73</v>
      </c>
      <c r="C89" s="18">
        <v>0</v>
      </c>
      <c r="D89" s="19">
        <v>0</v>
      </c>
      <c r="E89" s="19">
        <v>80012837.219999999</v>
      </c>
      <c r="F89" s="20">
        <f t="shared" si="5"/>
        <v>80012837.219999999</v>
      </c>
    </row>
    <row r="90" spans="1:6" x14ac:dyDescent="0.25">
      <c r="A90" s="16">
        <v>62</v>
      </c>
      <c r="B90" s="17" t="s">
        <v>74</v>
      </c>
      <c r="C90" s="18">
        <v>0</v>
      </c>
      <c r="D90" s="19">
        <v>0</v>
      </c>
      <c r="E90" s="19">
        <v>0</v>
      </c>
      <c r="F90" s="20">
        <f t="shared" si="5"/>
        <v>0</v>
      </c>
    </row>
    <row r="91" spans="1:6" x14ac:dyDescent="0.25">
      <c r="A91" s="16">
        <v>34</v>
      </c>
      <c r="B91" s="17" t="s">
        <v>75</v>
      </c>
      <c r="C91" s="18">
        <v>0</v>
      </c>
      <c r="D91" s="19">
        <v>0</v>
      </c>
      <c r="E91" s="19">
        <v>15770674.369999999</v>
      </c>
      <c r="F91" s="20">
        <f t="shared" si="5"/>
        <v>15770674.369999999</v>
      </c>
    </row>
    <row r="92" spans="1:6" ht="24.75" x14ac:dyDescent="0.25">
      <c r="A92" s="12">
        <v>31</v>
      </c>
      <c r="B92" s="55" t="s">
        <v>14</v>
      </c>
      <c r="C92" s="13">
        <v>0</v>
      </c>
      <c r="D92" s="14">
        <v>0</v>
      </c>
      <c r="E92" s="14">
        <f>E93+E94+E95+E96</f>
        <v>8797993.8200000003</v>
      </c>
      <c r="F92" s="26">
        <f t="shared" si="5"/>
        <v>8797993.8200000003</v>
      </c>
    </row>
    <row r="93" spans="1:6" ht="24" x14ac:dyDescent="0.25">
      <c r="A93" s="12">
        <v>65</v>
      </c>
      <c r="B93" s="56" t="s">
        <v>76</v>
      </c>
      <c r="C93" s="18">
        <v>0</v>
      </c>
      <c r="D93" s="19">
        <v>0</v>
      </c>
      <c r="E93" s="19">
        <v>3573574.54</v>
      </c>
      <c r="F93" s="20">
        <f t="shared" si="5"/>
        <v>3573574.54</v>
      </c>
    </row>
    <row r="94" spans="1:6" ht="24" x14ac:dyDescent="0.25">
      <c r="A94" s="12">
        <v>66</v>
      </c>
      <c r="B94" s="56" t="s">
        <v>77</v>
      </c>
      <c r="C94" s="18">
        <v>0</v>
      </c>
      <c r="D94" s="19">
        <v>0</v>
      </c>
      <c r="E94" s="19">
        <v>2459335.16</v>
      </c>
      <c r="F94" s="20">
        <f t="shared" si="5"/>
        <v>2459335.16</v>
      </c>
    </row>
    <row r="95" spans="1:6" ht="24" x14ac:dyDescent="0.25">
      <c r="A95" s="12">
        <v>67</v>
      </c>
      <c r="B95" s="56" t="s">
        <v>78</v>
      </c>
      <c r="C95" s="18">
        <v>0</v>
      </c>
      <c r="D95" s="19">
        <v>0</v>
      </c>
      <c r="E95" s="19">
        <v>2765084.12</v>
      </c>
      <c r="F95" s="20">
        <f t="shared" si="5"/>
        <v>2765084.12</v>
      </c>
    </row>
    <row r="96" spans="1:6" ht="36" x14ac:dyDescent="0.25">
      <c r="A96" s="12">
        <v>69</v>
      </c>
      <c r="B96" s="57" t="s">
        <v>79</v>
      </c>
      <c r="C96" s="13">
        <v>0</v>
      </c>
      <c r="D96" s="14">
        <v>0</v>
      </c>
      <c r="E96" s="19">
        <v>0</v>
      </c>
      <c r="F96" s="26">
        <f t="shared" si="5"/>
        <v>0</v>
      </c>
    </row>
    <row r="97" spans="1:6" ht="24" x14ac:dyDescent="0.25">
      <c r="A97" s="12">
        <v>70</v>
      </c>
      <c r="B97" s="57" t="s">
        <v>80</v>
      </c>
      <c r="C97" s="13">
        <v>0</v>
      </c>
      <c r="D97" s="14">
        <v>0</v>
      </c>
      <c r="E97" s="19">
        <v>0</v>
      </c>
      <c r="F97" s="26">
        <f t="shared" si="5"/>
        <v>0</v>
      </c>
    </row>
    <row r="98" spans="1:6" ht="15.75" thickBot="1" x14ac:dyDescent="0.3">
      <c r="A98" s="91" t="s">
        <v>81</v>
      </c>
      <c r="B98" s="92"/>
      <c r="C98" s="76">
        <f>C92+C85</f>
        <v>0</v>
      </c>
      <c r="D98" s="77">
        <f>D92+D85</f>
        <v>0</v>
      </c>
      <c r="E98" s="78">
        <f>E92+E85</f>
        <v>789985286.91999996</v>
      </c>
      <c r="F98" s="79">
        <f t="shared" si="5"/>
        <v>789985286.91999996</v>
      </c>
    </row>
    <row r="99" spans="1:6" ht="15.75" thickBot="1" x14ac:dyDescent="0.3">
      <c r="A99" s="93" t="s">
        <v>82</v>
      </c>
      <c r="B99" s="93"/>
      <c r="C99" s="80">
        <f>C77+C83+C85+C92</f>
        <v>6708663192.96</v>
      </c>
      <c r="D99" s="80">
        <f t="shared" ref="D99" si="6">D77+D83+D85+D92</f>
        <v>220128162.61000001</v>
      </c>
      <c r="E99" s="80">
        <f>E77+E83+E85+E92</f>
        <v>1747249042.0799999</v>
      </c>
      <c r="F99" s="80">
        <f>F77+F83+F85+F92</f>
        <v>8676040397.6499996</v>
      </c>
    </row>
    <row r="100" spans="1:6" ht="15.75" thickBot="1" x14ac:dyDescent="0.3">
      <c r="A100" s="60"/>
      <c r="B100" s="61" t="s">
        <v>83</v>
      </c>
      <c r="C100" s="62">
        <f>C99*20%</f>
        <v>1341732638.5899999</v>
      </c>
      <c r="D100" s="62">
        <f>D99*20%</f>
        <v>44025632.520000003</v>
      </c>
      <c r="E100" s="62">
        <f>E99*20%</f>
        <v>349449808.42000002</v>
      </c>
      <c r="F100" s="62">
        <f>F99*20%</f>
        <v>1735208079.53</v>
      </c>
    </row>
    <row r="101" spans="1:6" ht="15.75" thickBot="1" x14ac:dyDescent="0.3">
      <c r="A101" s="60"/>
      <c r="B101" s="63" t="s">
        <v>84</v>
      </c>
      <c r="C101" s="59">
        <f>C99+C100</f>
        <v>8050395831.5500002</v>
      </c>
      <c r="D101" s="59">
        <f>D99+D100</f>
        <v>264153795.13</v>
      </c>
      <c r="E101" s="59">
        <f>E99+E100</f>
        <v>2096698850.5</v>
      </c>
      <c r="F101" s="59">
        <f>F99+F100</f>
        <v>10411248477.18</v>
      </c>
    </row>
    <row r="103" spans="1:6" ht="15.75" x14ac:dyDescent="0.25">
      <c r="A103" s="64" t="s">
        <v>85</v>
      </c>
      <c r="B103" s="66"/>
      <c r="C103" s="65"/>
      <c r="D103" s="85" t="s">
        <v>86</v>
      </c>
      <c r="E103" s="85"/>
      <c r="F103" s="85"/>
    </row>
    <row r="104" spans="1:6" ht="15.75" x14ac:dyDescent="0.25">
      <c r="A104" s="64" t="s">
        <v>87</v>
      </c>
      <c r="B104" s="66"/>
      <c r="C104" s="65"/>
      <c r="D104" s="85" t="s">
        <v>90</v>
      </c>
      <c r="E104" s="85"/>
      <c r="F104" s="85"/>
    </row>
    <row r="105" spans="1:6" ht="15.75" x14ac:dyDescent="0.25">
      <c r="A105" s="64" t="s">
        <v>88</v>
      </c>
      <c r="B105" s="66"/>
      <c r="C105" s="65"/>
      <c r="D105" s="85" t="s">
        <v>91</v>
      </c>
      <c r="E105" s="85"/>
      <c r="F105" s="85"/>
    </row>
    <row r="106" spans="1:6" ht="15.75" x14ac:dyDescent="0.25">
      <c r="A106" s="64"/>
      <c r="B106" s="66"/>
      <c r="C106" s="65"/>
      <c r="D106" s="85"/>
      <c r="E106" s="85"/>
      <c r="F106" s="85"/>
    </row>
    <row r="107" spans="1:6" ht="15.75" x14ac:dyDescent="0.25">
      <c r="A107" s="64" t="s">
        <v>89</v>
      </c>
      <c r="B107" s="66"/>
      <c r="C107" s="65"/>
      <c r="D107" s="85" t="s">
        <v>92</v>
      </c>
      <c r="E107" s="85"/>
      <c r="F107" s="85"/>
    </row>
  </sheetData>
  <mergeCells count="39">
    <mergeCell ref="A1:B1"/>
    <mergeCell ref="E1:F1"/>
    <mergeCell ref="A4:F4"/>
    <mergeCell ref="A5:F5"/>
    <mergeCell ref="A6:A7"/>
    <mergeCell ref="B6:B7"/>
    <mergeCell ref="C6:E6"/>
    <mergeCell ref="F6:F7"/>
    <mergeCell ref="A55:B55"/>
    <mergeCell ref="A52:B52"/>
    <mergeCell ref="A15:B15"/>
    <mergeCell ref="A16:B16"/>
    <mergeCell ref="A9:B9"/>
    <mergeCell ref="A99:B99"/>
    <mergeCell ref="A23:B23"/>
    <mergeCell ref="A28:B28"/>
    <mergeCell ref="A32:B32"/>
    <mergeCell ref="A43:B43"/>
    <mergeCell ref="A47:B47"/>
    <mergeCell ref="A51:B51"/>
    <mergeCell ref="A63:B63"/>
    <mergeCell ref="A78:B78"/>
    <mergeCell ref="A82:B82"/>
    <mergeCell ref="A84:B84"/>
    <mergeCell ref="A24:B24"/>
    <mergeCell ref="A29:B29"/>
    <mergeCell ref="A33:B33"/>
    <mergeCell ref="A44:B44"/>
    <mergeCell ref="A48:B48"/>
    <mergeCell ref="A59:B59"/>
    <mergeCell ref="A60:B60"/>
    <mergeCell ref="A76:B76"/>
    <mergeCell ref="A77:B77"/>
    <mergeCell ref="A98:B98"/>
    <mergeCell ref="D103:F103"/>
    <mergeCell ref="D104:F104"/>
    <mergeCell ref="D105:F105"/>
    <mergeCell ref="D106:F106"/>
    <mergeCell ref="D107:F10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opLeftCell="A87" zoomScale="85" zoomScaleNormal="85" workbookViewId="0">
      <selection activeCell="C20" sqref="C20"/>
    </sheetView>
  </sheetViews>
  <sheetFormatPr defaultRowHeight="15" outlineLevelRow="1" x14ac:dyDescent="0.25"/>
  <cols>
    <col min="1" max="1" width="5.140625" bestFit="1" customWidth="1"/>
    <col min="2" max="2" width="51.7109375" style="58" customWidth="1"/>
    <col min="3" max="6" width="17.42578125" customWidth="1"/>
  </cols>
  <sheetData>
    <row r="1" spans="1:6" ht="57" customHeight="1" x14ac:dyDescent="0.25">
      <c r="A1" s="100"/>
      <c r="B1" s="100"/>
      <c r="C1" s="1"/>
      <c r="D1" s="1"/>
      <c r="E1" s="101" t="s">
        <v>106</v>
      </c>
      <c r="F1" s="101"/>
    </row>
    <row r="2" spans="1:6" ht="15.75" x14ac:dyDescent="0.25">
      <c r="A2" s="2"/>
      <c r="B2" s="49"/>
      <c r="C2" s="1"/>
      <c r="D2" s="1"/>
      <c r="E2" s="1"/>
      <c r="F2" s="1"/>
    </row>
    <row r="3" spans="1:6" ht="6.75" customHeight="1" x14ac:dyDescent="0.25">
      <c r="A3" s="3"/>
      <c r="B3" s="50"/>
      <c r="C3" s="4"/>
      <c r="D3" s="5"/>
      <c r="E3" s="5"/>
      <c r="F3" s="5"/>
    </row>
    <row r="4" spans="1:6" ht="25.5" customHeight="1" x14ac:dyDescent="0.25">
      <c r="A4" s="102" t="s">
        <v>1</v>
      </c>
      <c r="B4" s="102"/>
      <c r="C4" s="102"/>
      <c r="D4" s="102"/>
      <c r="E4" s="102"/>
      <c r="F4" s="102"/>
    </row>
    <row r="5" spans="1:6" ht="46.5" customHeight="1" thickBot="1" x14ac:dyDescent="0.3">
      <c r="A5" s="102" t="s">
        <v>2</v>
      </c>
      <c r="B5" s="102"/>
      <c r="C5" s="102"/>
      <c r="D5" s="102"/>
      <c r="E5" s="102"/>
      <c r="F5" s="102"/>
    </row>
    <row r="6" spans="1:6" ht="15.75" thickBot="1" x14ac:dyDescent="0.3">
      <c r="A6" s="103" t="s">
        <v>3</v>
      </c>
      <c r="B6" s="105" t="s">
        <v>4</v>
      </c>
      <c r="C6" s="107" t="s">
        <v>5</v>
      </c>
      <c r="D6" s="108"/>
      <c r="E6" s="109"/>
      <c r="F6" s="105" t="s">
        <v>6</v>
      </c>
    </row>
    <row r="7" spans="1:6" ht="15.75" thickBot="1" x14ac:dyDescent="0.3">
      <c r="A7" s="104"/>
      <c r="B7" s="106"/>
      <c r="C7" s="6" t="s">
        <v>7</v>
      </c>
      <c r="D7" s="7" t="s">
        <v>8</v>
      </c>
      <c r="E7" s="7" t="s">
        <v>9</v>
      </c>
      <c r="F7" s="106"/>
    </row>
    <row r="8" spans="1:6" x14ac:dyDescent="0.25">
      <c r="A8" s="9">
        <v>1</v>
      </c>
      <c r="B8" s="8">
        <v>2</v>
      </c>
      <c r="C8" s="10">
        <v>3</v>
      </c>
      <c r="D8" s="8">
        <v>4</v>
      </c>
      <c r="E8" s="8">
        <v>5</v>
      </c>
      <c r="F8" s="11">
        <v>6</v>
      </c>
    </row>
    <row r="9" spans="1:6" x14ac:dyDescent="0.25">
      <c r="A9" s="98" t="s">
        <v>10</v>
      </c>
      <c r="B9" s="99"/>
      <c r="C9" s="13"/>
      <c r="D9" s="14"/>
      <c r="E9" s="14"/>
      <c r="F9" s="15"/>
    </row>
    <row r="10" spans="1:6" x14ac:dyDescent="0.25">
      <c r="A10" s="12"/>
      <c r="B10" s="29" t="s">
        <v>11</v>
      </c>
      <c r="C10" s="13"/>
      <c r="D10" s="14"/>
      <c r="E10" s="14"/>
      <c r="F10" s="15"/>
    </row>
    <row r="11" spans="1:6" ht="67.5" customHeight="1" x14ac:dyDescent="0.25">
      <c r="A11" s="16">
        <v>1</v>
      </c>
      <c r="B11" s="17" t="s">
        <v>97</v>
      </c>
      <c r="C11" s="18">
        <v>1078534989.3900001</v>
      </c>
      <c r="D11" s="19">
        <v>0</v>
      </c>
      <c r="E11" s="19">
        <v>41653367.439999998</v>
      </c>
      <c r="F11" s="20">
        <f>C11+D11+E11</f>
        <v>1120188356.8299999</v>
      </c>
    </row>
    <row r="12" spans="1:6" ht="21" customHeight="1" x14ac:dyDescent="0.25">
      <c r="A12" s="83" t="s">
        <v>98</v>
      </c>
      <c r="B12" s="17" t="s">
        <v>100</v>
      </c>
      <c r="C12" s="18">
        <v>1078534989.3900001</v>
      </c>
      <c r="D12" s="19">
        <v>0</v>
      </c>
      <c r="E12" s="19">
        <v>0</v>
      </c>
      <c r="F12" s="20">
        <f>C12+D12+E12</f>
        <v>1078534989.3900001</v>
      </c>
    </row>
    <row r="13" spans="1:6" ht="19.5" customHeight="1" x14ac:dyDescent="0.25">
      <c r="A13" s="83" t="s">
        <v>99</v>
      </c>
      <c r="B13" s="17" t="s">
        <v>101</v>
      </c>
      <c r="C13" s="18">
        <v>0</v>
      </c>
      <c r="D13" s="19">
        <v>0</v>
      </c>
      <c r="E13" s="19">
        <v>41653367.439999998</v>
      </c>
      <c r="F13" s="20">
        <f>C13+D13+E13</f>
        <v>41653367.439999998</v>
      </c>
    </row>
    <row r="14" spans="1:6" ht="21" customHeight="1" x14ac:dyDescent="0.25">
      <c r="A14" s="16">
        <v>2</v>
      </c>
      <c r="B14" s="17" t="s">
        <v>13</v>
      </c>
      <c r="C14" s="18">
        <v>0</v>
      </c>
      <c r="D14" s="19">
        <v>0</v>
      </c>
      <c r="E14" s="19">
        <f>31273893.5332262/0.8798-206089.51</f>
        <v>35340504.640000001</v>
      </c>
      <c r="F14" s="20">
        <f>C14+D14+E14</f>
        <v>35340504.640000001</v>
      </c>
    </row>
    <row r="15" spans="1:6" ht="20.25" customHeight="1" x14ac:dyDescent="0.25">
      <c r="A15" s="12"/>
      <c r="B15" s="29" t="s">
        <v>14</v>
      </c>
      <c r="C15" s="13"/>
      <c r="D15" s="14"/>
      <c r="E15" s="14"/>
      <c r="F15" s="15"/>
    </row>
    <row r="16" spans="1:6" ht="24" x14ac:dyDescent="0.25">
      <c r="A16" s="16">
        <v>3</v>
      </c>
      <c r="B16" s="17" t="s">
        <v>15</v>
      </c>
      <c r="C16" s="21">
        <v>0</v>
      </c>
      <c r="D16" s="19">
        <v>0</v>
      </c>
      <c r="E16" s="22">
        <v>980257.41</v>
      </c>
      <c r="F16" s="20">
        <f>C16+D16+E16</f>
        <v>980257.41</v>
      </c>
    </row>
    <row r="17" spans="1:6" x14ac:dyDescent="0.25">
      <c r="A17" s="96" t="s">
        <v>16</v>
      </c>
      <c r="B17" s="97"/>
      <c r="C17" s="67">
        <v>1078534989.3900001</v>
      </c>
      <c r="D17" s="68">
        <v>0</v>
      </c>
      <c r="E17" s="68">
        <f>E11+E14+E16</f>
        <v>77974129.489999995</v>
      </c>
      <c r="F17" s="69">
        <f>C17+D17+E17</f>
        <v>1156509118.8800001</v>
      </c>
    </row>
    <row r="18" spans="1:6" x14ac:dyDescent="0.25">
      <c r="A18" s="94" t="s">
        <v>17</v>
      </c>
      <c r="B18" s="95"/>
      <c r="C18" s="23"/>
      <c r="D18" s="24"/>
      <c r="E18" s="24"/>
      <c r="F18" s="25"/>
    </row>
    <row r="19" spans="1:6" x14ac:dyDescent="0.25">
      <c r="A19" s="9"/>
      <c r="B19" s="29" t="s">
        <v>11</v>
      </c>
      <c r="C19" s="23"/>
      <c r="D19" s="24"/>
      <c r="E19" s="24"/>
      <c r="F19" s="25"/>
    </row>
    <row r="20" spans="1:6" x14ac:dyDescent="0.25">
      <c r="A20" s="16">
        <v>4</v>
      </c>
      <c r="B20" s="17" t="s">
        <v>18</v>
      </c>
      <c r="C20" s="18">
        <v>4695842770</v>
      </c>
      <c r="D20" s="19">
        <v>0</v>
      </c>
      <c r="E20" s="19">
        <v>0</v>
      </c>
      <c r="F20" s="20">
        <f>C20+D20+E20</f>
        <v>4695842770</v>
      </c>
    </row>
    <row r="21" spans="1:6" x14ac:dyDescent="0.25">
      <c r="A21" s="16"/>
      <c r="B21" s="29" t="s">
        <v>14</v>
      </c>
      <c r="C21" s="13"/>
      <c r="D21" s="14"/>
      <c r="E21" s="14"/>
      <c r="F21" s="26"/>
    </row>
    <row r="22" spans="1:6" x14ac:dyDescent="0.25">
      <c r="A22" s="27">
        <v>5</v>
      </c>
      <c r="B22" s="28" t="s">
        <v>19</v>
      </c>
      <c r="C22" s="18">
        <v>49483742.579999998</v>
      </c>
      <c r="D22" s="19">
        <v>11769804.68</v>
      </c>
      <c r="E22" s="19">
        <v>0</v>
      </c>
      <c r="F22" s="20">
        <f>C22+D22+E22</f>
        <v>61253547.259999998</v>
      </c>
    </row>
    <row r="23" spans="1:6" x14ac:dyDescent="0.25">
      <c r="A23" s="27"/>
      <c r="B23" s="29" t="s">
        <v>20</v>
      </c>
      <c r="C23" s="18"/>
      <c r="D23" s="19"/>
      <c r="E23" s="19"/>
      <c r="F23" s="20"/>
    </row>
    <row r="24" spans="1:6" x14ac:dyDescent="0.25">
      <c r="A24" s="27">
        <v>6</v>
      </c>
      <c r="B24" s="28" t="s">
        <v>21</v>
      </c>
      <c r="C24" s="18">
        <v>4303198.82</v>
      </c>
      <c r="D24" s="19">
        <v>30070518.16</v>
      </c>
      <c r="E24" s="19">
        <v>0</v>
      </c>
      <c r="F24" s="20">
        <f>C24+D24+E24</f>
        <v>34373716.979999997</v>
      </c>
    </row>
    <row r="25" spans="1:6" x14ac:dyDescent="0.25">
      <c r="A25" s="86" t="s">
        <v>22</v>
      </c>
      <c r="B25" s="90"/>
      <c r="C25" s="70">
        <f>C20+C22+C24</f>
        <v>4749629711.3999996</v>
      </c>
      <c r="D25" s="70">
        <f>D20+D22+D24</f>
        <v>41840322.840000004</v>
      </c>
      <c r="E25" s="70">
        <v>0</v>
      </c>
      <c r="F25" s="71">
        <f>C25+D25+E25</f>
        <v>4791470034.2399998</v>
      </c>
    </row>
    <row r="26" spans="1:6" ht="24.75" customHeight="1" x14ac:dyDescent="0.25">
      <c r="A26" s="94" t="s">
        <v>23</v>
      </c>
      <c r="B26" s="95"/>
      <c r="C26" s="30"/>
      <c r="D26" s="24"/>
      <c r="E26" s="24"/>
      <c r="F26" s="25"/>
    </row>
    <row r="27" spans="1:6" x14ac:dyDescent="0.25">
      <c r="A27" s="16"/>
      <c r="B27" s="29" t="s">
        <v>14</v>
      </c>
      <c r="C27" s="23"/>
      <c r="D27" s="24"/>
      <c r="E27" s="24"/>
      <c r="F27" s="25"/>
    </row>
    <row r="28" spans="1:6" x14ac:dyDescent="0.25">
      <c r="A28" s="16">
        <v>7</v>
      </c>
      <c r="B28" s="28" t="s">
        <v>107</v>
      </c>
      <c r="C28" s="18">
        <v>5551156</v>
      </c>
      <c r="D28" s="19">
        <v>2210086.39</v>
      </c>
      <c r="E28" s="19">
        <v>0</v>
      </c>
      <c r="F28" s="20">
        <f>C28+D28+E28</f>
        <v>7761242.3899999997</v>
      </c>
    </row>
    <row r="29" spans="1:6" x14ac:dyDescent="0.25">
      <c r="A29" s="16">
        <v>8</v>
      </c>
      <c r="B29" s="32" t="s">
        <v>25</v>
      </c>
      <c r="C29" s="18">
        <v>7914292.8300000001</v>
      </c>
      <c r="D29" s="19">
        <v>0</v>
      </c>
      <c r="E29" s="19">
        <v>0</v>
      </c>
      <c r="F29" s="20">
        <f>C29+D29+E29</f>
        <v>7914292.8300000001</v>
      </c>
    </row>
    <row r="30" spans="1:6" x14ac:dyDescent="0.25">
      <c r="A30" s="86" t="s">
        <v>26</v>
      </c>
      <c r="B30" s="87"/>
      <c r="C30" s="72">
        <f>C28+C29</f>
        <v>13465448.83</v>
      </c>
      <c r="D30" s="70">
        <f>D28+D29</f>
        <v>2210086.39</v>
      </c>
      <c r="E30" s="70">
        <v>0</v>
      </c>
      <c r="F30" s="71">
        <f>C30+D30+E30</f>
        <v>15675535.220000001</v>
      </c>
    </row>
    <row r="31" spans="1:6" x14ac:dyDescent="0.25">
      <c r="A31" s="94" t="s">
        <v>27</v>
      </c>
      <c r="B31" s="95"/>
      <c r="C31" s="23"/>
      <c r="D31" s="24"/>
      <c r="E31" s="24"/>
      <c r="F31" s="25"/>
    </row>
    <row r="32" spans="1:6" x14ac:dyDescent="0.25">
      <c r="A32" s="16"/>
      <c r="B32" s="29" t="s">
        <v>14</v>
      </c>
      <c r="C32" s="23"/>
      <c r="D32" s="24"/>
      <c r="E32" s="24"/>
      <c r="F32" s="25"/>
    </row>
    <row r="33" spans="1:6" x14ac:dyDescent="0.25">
      <c r="A33" s="16">
        <v>9</v>
      </c>
      <c r="B33" s="32" t="s">
        <v>28</v>
      </c>
      <c r="C33" s="18">
        <v>1133181.17</v>
      </c>
      <c r="D33" s="19">
        <v>0</v>
      </c>
      <c r="E33" s="19">
        <v>0</v>
      </c>
      <c r="F33" s="20">
        <f>C33+D33+E33</f>
        <v>1133181.17</v>
      </c>
    </row>
    <row r="34" spans="1:6" x14ac:dyDescent="0.25">
      <c r="A34" s="86" t="s">
        <v>29</v>
      </c>
      <c r="B34" s="87"/>
      <c r="C34" s="72">
        <f>C33</f>
        <v>1133181.17</v>
      </c>
      <c r="D34" s="70">
        <f>D33</f>
        <v>0</v>
      </c>
      <c r="E34" s="70">
        <f>E33</f>
        <v>0</v>
      </c>
      <c r="F34" s="71">
        <f>C34+D34+E34</f>
        <v>1133181.17</v>
      </c>
    </row>
    <row r="35" spans="1:6" x14ac:dyDescent="0.25">
      <c r="A35" s="94" t="s">
        <v>30</v>
      </c>
      <c r="B35" s="95"/>
      <c r="C35" s="23"/>
      <c r="D35" s="24"/>
      <c r="E35" s="24"/>
      <c r="F35" s="25"/>
    </row>
    <row r="36" spans="1:6" x14ac:dyDescent="0.25">
      <c r="A36" s="16"/>
      <c r="B36" s="29" t="s">
        <v>11</v>
      </c>
      <c r="C36" s="23"/>
      <c r="D36" s="24"/>
      <c r="E36" s="24"/>
      <c r="F36" s="25"/>
    </row>
    <row r="37" spans="1:6" x14ac:dyDescent="0.25">
      <c r="A37" s="16">
        <v>10</v>
      </c>
      <c r="B37" s="17" t="s">
        <v>31</v>
      </c>
      <c r="C37" s="18">
        <v>212311946.05000001</v>
      </c>
      <c r="D37" s="19">
        <v>0</v>
      </c>
      <c r="E37" s="19">
        <v>0</v>
      </c>
      <c r="F37" s="20">
        <f>C37+D37+E37</f>
        <v>212311946.05000001</v>
      </c>
    </row>
    <row r="38" spans="1:6" x14ac:dyDescent="0.25">
      <c r="A38" s="16">
        <v>11</v>
      </c>
      <c r="B38" s="17" t="s">
        <v>32</v>
      </c>
      <c r="C38" s="18">
        <v>545615.81000000006</v>
      </c>
      <c r="D38" s="19">
        <v>2265523.2799999998</v>
      </c>
      <c r="E38" s="19">
        <v>0</v>
      </c>
      <c r="F38" s="20">
        <f>C38+D38+E38</f>
        <v>2811139.09</v>
      </c>
    </row>
    <row r="39" spans="1:6" x14ac:dyDescent="0.25">
      <c r="A39" s="16"/>
      <c r="B39" s="29" t="s">
        <v>14</v>
      </c>
      <c r="C39" s="13"/>
      <c r="D39" s="14"/>
      <c r="E39" s="14"/>
      <c r="F39" s="26"/>
    </row>
    <row r="40" spans="1:6" x14ac:dyDescent="0.25">
      <c r="A40" s="16">
        <v>12</v>
      </c>
      <c r="B40" s="32" t="s">
        <v>33</v>
      </c>
      <c r="C40" s="18">
        <v>645128.41</v>
      </c>
      <c r="D40" s="19">
        <v>0</v>
      </c>
      <c r="E40" s="19">
        <v>0</v>
      </c>
      <c r="F40" s="20">
        <f>C40+D40+E40</f>
        <v>645128.41</v>
      </c>
    </row>
    <row r="41" spans="1:6" x14ac:dyDescent="0.25">
      <c r="A41" s="16">
        <v>13</v>
      </c>
      <c r="B41" s="32" t="s">
        <v>34</v>
      </c>
      <c r="C41" s="18">
        <v>1158994.67</v>
      </c>
      <c r="D41" s="19">
        <v>0</v>
      </c>
      <c r="E41" s="19">
        <v>0</v>
      </c>
      <c r="F41" s="20">
        <f>C41+D41+E41</f>
        <v>1158994.67</v>
      </c>
    </row>
    <row r="42" spans="1:6" x14ac:dyDescent="0.25">
      <c r="A42" s="16"/>
      <c r="B42" s="29" t="s">
        <v>20</v>
      </c>
      <c r="C42" s="18"/>
      <c r="D42" s="19"/>
      <c r="E42" s="19"/>
      <c r="F42" s="20"/>
    </row>
    <row r="43" spans="1:6" x14ac:dyDescent="0.25">
      <c r="A43" s="16">
        <v>14</v>
      </c>
      <c r="B43" s="32" t="s">
        <v>35</v>
      </c>
      <c r="C43" s="18">
        <v>133603.14000000001</v>
      </c>
      <c r="D43" s="19">
        <v>154330141.75999999</v>
      </c>
      <c r="E43" s="19">
        <v>0</v>
      </c>
      <c r="F43" s="20">
        <f>C43+D43+E43</f>
        <v>154463744.90000001</v>
      </c>
    </row>
    <row r="44" spans="1:6" x14ac:dyDescent="0.25">
      <c r="A44" s="16">
        <v>15</v>
      </c>
      <c r="B44" s="32" t="s">
        <v>36</v>
      </c>
      <c r="C44" s="18">
        <v>324288.59000000003</v>
      </c>
      <c r="D44" s="19">
        <v>18712850.539999999</v>
      </c>
      <c r="E44" s="19">
        <v>0</v>
      </c>
      <c r="F44" s="20">
        <f>C44+D44+E44</f>
        <v>19037139.129999999</v>
      </c>
    </row>
    <row r="45" spans="1:6" x14ac:dyDescent="0.25">
      <c r="A45" s="86" t="s">
        <v>37</v>
      </c>
      <c r="B45" s="87"/>
      <c r="C45" s="72">
        <f>C38+C40+C41+C43+C44+C37</f>
        <v>215119576.66999999</v>
      </c>
      <c r="D45" s="70">
        <f>D37+D38+D40+D41+D43+D44</f>
        <v>175308515.58000001</v>
      </c>
      <c r="E45" s="70">
        <f>E37+E38+E40+E41+E43+E44</f>
        <v>0</v>
      </c>
      <c r="F45" s="71">
        <f>C45+D45+E45</f>
        <v>390428092.25</v>
      </c>
    </row>
    <row r="46" spans="1:6" ht="25.5" customHeight="1" x14ac:dyDescent="0.25">
      <c r="A46" s="94" t="s">
        <v>38</v>
      </c>
      <c r="B46" s="95"/>
      <c r="C46" s="23"/>
      <c r="D46" s="24"/>
      <c r="E46" s="24"/>
      <c r="F46" s="25"/>
    </row>
    <row r="47" spans="1:6" x14ac:dyDescent="0.25">
      <c r="A47" s="16"/>
      <c r="B47" s="29" t="s">
        <v>14</v>
      </c>
      <c r="C47" s="23"/>
      <c r="D47" s="24"/>
      <c r="E47" s="24"/>
      <c r="F47" s="25"/>
    </row>
    <row r="48" spans="1:6" x14ac:dyDescent="0.25">
      <c r="A48" s="16">
        <v>16</v>
      </c>
      <c r="B48" s="32" t="s">
        <v>39</v>
      </c>
      <c r="C48" s="18">
        <v>681183.7</v>
      </c>
      <c r="D48" s="19">
        <v>682243.8</v>
      </c>
      <c r="E48" s="19">
        <v>0</v>
      </c>
      <c r="F48" s="20">
        <f>C48+D48+E48</f>
        <v>1363427.5</v>
      </c>
    </row>
    <row r="49" spans="1:6" ht="26.25" customHeight="1" x14ac:dyDescent="0.25">
      <c r="A49" s="86" t="s">
        <v>40</v>
      </c>
      <c r="B49" s="87"/>
      <c r="C49" s="72">
        <f>C48</f>
        <v>681183.7</v>
      </c>
      <c r="D49" s="70">
        <f>D48</f>
        <v>682243.8</v>
      </c>
      <c r="E49" s="70">
        <f>E48</f>
        <v>0</v>
      </c>
      <c r="F49" s="71">
        <f>C49+D49+E49</f>
        <v>1363427.5</v>
      </c>
    </row>
    <row r="50" spans="1:6" x14ac:dyDescent="0.25">
      <c r="A50" s="94" t="s">
        <v>41</v>
      </c>
      <c r="B50" s="95"/>
      <c r="C50" s="23"/>
      <c r="D50" s="24"/>
      <c r="E50" s="24"/>
      <c r="F50" s="25"/>
    </row>
    <row r="51" spans="1:6" x14ac:dyDescent="0.25">
      <c r="A51" s="16"/>
      <c r="B51" s="29" t="s">
        <v>14</v>
      </c>
      <c r="C51" s="23"/>
      <c r="D51" s="24"/>
      <c r="E51" s="24"/>
      <c r="F51" s="25"/>
    </row>
    <row r="52" spans="1:6" x14ac:dyDescent="0.25">
      <c r="A52" s="16">
        <v>17</v>
      </c>
      <c r="B52" s="32" t="s">
        <v>42</v>
      </c>
      <c r="C52" s="18">
        <v>8564228.6199999992</v>
      </c>
      <c r="D52" s="19">
        <v>0</v>
      </c>
      <c r="E52" s="19">
        <v>0</v>
      </c>
      <c r="F52" s="20">
        <f>C52+D52+E52</f>
        <v>8564228.6199999992</v>
      </c>
    </row>
    <row r="53" spans="1:6" x14ac:dyDescent="0.25">
      <c r="A53" s="86" t="s">
        <v>43</v>
      </c>
      <c r="B53" s="87"/>
      <c r="C53" s="72">
        <f>C52</f>
        <v>8564228.6199999992</v>
      </c>
      <c r="D53" s="70">
        <f>D52</f>
        <v>0</v>
      </c>
      <c r="E53" s="70">
        <f>E52</f>
        <v>0</v>
      </c>
      <c r="F53" s="71">
        <f>C53+D53+E53</f>
        <v>8564228.6199999992</v>
      </c>
    </row>
    <row r="54" spans="1:6" x14ac:dyDescent="0.25">
      <c r="A54" s="88" t="s">
        <v>44</v>
      </c>
      <c r="B54" s="89"/>
      <c r="C54" s="73">
        <f>C17+C25+C30+C34+C45+C49+C53</f>
        <v>6067128319.7799997</v>
      </c>
      <c r="D54" s="73">
        <f>D17+D25+D30+D34+D45+D49+D53</f>
        <v>220041168.61000001</v>
      </c>
      <c r="E54" s="73">
        <f>E17+E25+E30+E34+E45+E49+E53</f>
        <v>77974129.489999995</v>
      </c>
      <c r="F54" s="74">
        <f>C54+D54+E54</f>
        <v>6365143617.8800001</v>
      </c>
    </row>
    <row r="55" spans="1:6" x14ac:dyDescent="0.25">
      <c r="A55" s="16"/>
      <c r="B55" s="51" t="s">
        <v>45</v>
      </c>
      <c r="C55" s="37">
        <f>C11+C14+C20+C37</f>
        <v>5986689705.4399996</v>
      </c>
      <c r="D55" s="36">
        <f>D11+D14+D20+D37</f>
        <v>0</v>
      </c>
      <c r="E55" s="36">
        <f>E11+E14+E20+E37</f>
        <v>76993872.079999998</v>
      </c>
      <c r="F55" s="38">
        <f>F11+F14+F20+F37</f>
        <v>6063683577.5200005</v>
      </c>
    </row>
    <row r="56" spans="1:6" x14ac:dyDescent="0.25">
      <c r="A56" s="16"/>
      <c r="B56" s="51" t="s">
        <v>46</v>
      </c>
      <c r="C56" s="37">
        <f>C16+C22+C28+C29+C33+C40+C41+C48+C52+C38+C24+C43+C44</f>
        <v>80438614.340000004</v>
      </c>
      <c r="D56" s="36">
        <f t="shared" ref="D56:F56" si="0">D16+D22+D28+D29+D33+D40+D41+D48+D52+D38+D24+D43+D44</f>
        <v>220041168.61000001</v>
      </c>
      <c r="E56" s="36">
        <f t="shared" si="0"/>
        <v>980257.41</v>
      </c>
      <c r="F56" s="38">
        <f t="shared" si="0"/>
        <v>301460040.36000001</v>
      </c>
    </row>
    <row r="57" spans="1:6" x14ac:dyDescent="0.25">
      <c r="A57" s="94" t="s">
        <v>47</v>
      </c>
      <c r="B57" s="95"/>
      <c r="C57" s="23"/>
      <c r="D57" s="24"/>
      <c r="E57" s="24"/>
      <c r="F57" s="25"/>
    </row>
    <row r="58" spans="1:6" ht="24" x14ac:dyDescent="0.25">
      <c r="A58" s="16">
        <v>18</v>
      </c>
      <c r="B58" s="17" t="s">
        <v>48</v>
      </c>
      <c r="C58" s="18">
        <f>(C11+C20+C37)*3.3%</f>
        <v>197560760.28</v>
      </c>
      <c r="D58" s="19">
        <v>0</v>
      </c>
      <c r="E58" s="19">
        <v>0</v>
      </c>
      <c r="F58" s="20">
        <f>C58+D58+E58</f>
        <v>197560760.28</v>
      </c>
    </row>
    <row r="59" spans="1:6" ht="24" x14ac:dyDescent="0.25">
      <c r="A59" s="16">
        <v>19</v>
      </c>
      <c r="B59" s="17" t="s">
        <v>49</v>
      </c>
      <c r="C59" s="18">
        <f>(C22+C24+C28+C29+C33+C38+C40+C41+C43+C44+C48+C52)*3.9%</f>
        <v>3137105.96</v>
      </c>
      <c r="D59" s="19">
        <v>0</v>
      </c>
      <c r="E59" s="19">
        <v>0</v>
      </c>
      <c r="F59" s="20">
        <f>C59+D59+E59</f>
        <v>3137105.96</v>
      </c>
    </row>
    <row r="60" spans="1:6" ht="20.25" customHeight="1" x14ac:dyDescent="0.25">
      <c r="A60" s="16">
        <v>20</v>
      </c>
      <c r="B60" s="17" t="s">
        <v>50</v>
      </c>
      <c r="C60" s="18">
        <v>190358672.03</v>
      </c>
      <c r="D60" s="19">
        <v>86994</v>
      </c>
      <c r="E60" s="19">
        <v>0</v>
      </c>
      <c r="F60" s="20">
        <f>C60+D60+E60</f>
        <v>190445666.03</v>
      </c>
    </row>
    <row r="61" spans="1:6" ht="19.5" customHeight="1" x14ac:dyDescent="0.25">
      <c r="A61" s="86" t="s">
        <v>51</v>
      </c>
      <c r="B61" s="87"/>
      <c r="C61" s="72">
        <f>C58+C59+C60</f>
        <v>391056538.26999998</v>
      </c>
      <c r="D61" s="70">
        <f>D58+D59+D60</f>
        <v>86994</v>
      </c>
      <c r="E61" s="70">
        <f>E58+E59+E60</f>
        <v>0</v>
      </c>
      <c r="F61" s="71">
        <f>C61+D61+E61</f>
        <v>391143532.26999998</v>
      </c>
    </row>
    <row r="62" spans="1:6" x14ac:dyDescent="0.25">
      <c r="A62" s="88" t="s">
        <v>52</v>
      </c>
      <c r="B62" s="89"/>
      <c r="C62" s="73">
        <f>C61+C54</f>
        <v>6458184858.0500002</v>
      </c>
      <c r="D62" s="73">
        <f>D61+D54</f>
        <v>220128162.61000001</v>
      </c>
      <c r="E62" s="73">
        <f>E61+E54</f>
        <v>77974129.489999995</v>
      </c>
      <c r="F62" s="74">
        <f>C62+D62+E62</f>
        <v>6756287150.1499996</v>
      </c>
    </row>
    <row r="63" spans="1:6" x14ac:dyDescent="0.25">
      <c r="A63" s="16"/>
      <c r="B63" s="51" t="s">
        <v>45</v>
      </c>
      <c r="C63" s="37">
        <f>C55+C58+C60</f>
        <v>6374609137.75</v>
      </c>
      <c r="D63" s="36">
        <f t="shared" ref="D63:F63" si="1">D55+D58+D60</f>
        <v>86994</v>
      </c>
      <c r="E63" s="36">
        <f t="shared" si="1"/>
        <v>76993872.079999998</v>
      </c>
      <c r="F63" s="38">
        <f t="shared" si="1"/>
        <v>6451690003.8299999</v>
      </c>
    </row>
    <row r="64" spans="1:6" x14ac:dyDescent="0.25">
      <c r="A64" s="16"/>
      <c r="B64" s="51" t="s">
        <v>46</v>
      </c>
      <c r="C64" s="37">
        <f>C56+C59</f>
        <v>83575720.299999997</v>
      </c>
      <c r="D64" s="36">
        <f t="shared" ref="D64:F64" si="2">D56+D59</f>
        <v>220041168.61000001</v>
      </c>
      <c r="E64" s="36">
        <f t="shared" si="2"/>
        <v>980257.41</v>
      </c>
      <c r="F64" s="38">
        <f t="shared" si="2"/>
        <v>304597146.31999999</v>
      </c>
    </row>
    <row r="65" spans="1:6" x14ac:dyDescent="0.25">
      <c r="A65" s="94" t="s">
        <v>53</v>
      </c>
      <c r="B65" s="95"/>
      <c r="C65" s="23"/>
      <c r="D65" s="24"/>
      <c r="E65" s="24"/>
      <c r="F65" s="25"/>
    </row>
    <row r="66" spans="1:6" x14ac:dyDescent="0.25">
      <c r="A66" s="16"/>
      <c r="B66" s="29" t="s">
        <v>11</v>
      </c>
      <c r="C66" s="23"/>
      <c r="D66" s="24"/>
      <c r="E66" s="24"/>
      <c r="F66" s="25"/>
    </row>
    <row r="67" spans="1:6" x14ac:dyDescent="0.25">
      <c r="A67" s="16">
        <v>21</v>
      </c>
      <c r="B67" s="17" t="s">
        <v>54</v>
      </c>
      <c r="C67" s="18">
        <f>(C55+C58+C60)*1.7%</f>
        <v>108368355.34</v>
      </c>
      <c r="D67" s="19">
        <v>0</v>
      </c>
      <c r="E67" s="19">
        <v>0</v>
      </c>
      <c r="F67" s="20">
        <f>C67+D67+E67</f>
        <v>108368355.34</v>
      </c>
    </row>
    <row r="68" spans="1:6" x14ac:dyDescent="0.25">
      <c r="A68" s="16">
        <v>22</v>
      </c>
      <c r="B68" s="17" t="s">
        <v>55</v>
      </c>
      <c r="C68" s="18">
        <f>(C55+C58+C60)*0.4%</f>
        <v>25498436.550000001</v>
      </c>
      <c r="D68" s="14">
        <v>0</v>
      </c>
      <c r="E68" s="14">
        <v>0</v>
      </c>
      <c r="F68" s="26">
        <f>C68+D68+E68</f>
        <v>25498436.550000001</v>
      </c>
    </row>
    <row r="69" spans="1:6" x14ac:dyDescent="0.25">
      <c r="A69" s="16">
        <v>23</v>
      </c>
      <c r="B69" s="17" t="s">
        <v>93</v>
      </c>
      <c r="C69" s="13">
        <v>0</v>
      </c>
      <c r="D69" s="46">
        <v>0</v>
      </c>
      <c r="E69" s="14">
        <v>4871.66</v>
      </c>
      <c r="F69" s="26">
        <f>C69+D69+E69</f>
        <v>4871.66</v>
      </c>
    </row>
    <row r="70" spans="1:6" ht="51" x14ac:dyDescent="0.25">
      <c r="A70" s="16">
        <v>24</v>
      </c>
      <c r="B70" s="32" t="s">
        <v>95</v>
      </c>
      <c r="C70" s="47">
        <v>0</v>
      </c>
      <c r="D70" s="48">
        <v>0</v>
      </c>
      <c r="E70" s="14">
        <f>848309.14*1000/0.879835-1050015.47+2100-4.16</f>
        <v>963120521.03999996</v>
      </c>
      <c r="F70" s="20">
        <f>C70+D70+E70</f>
        <v>963120521.03999996</v>
      </c>
    </row>
    <row r="71" spans="1:6" ht="26.25" customHeight="1" x14ac:dyDescent="0.25">
      <c r="A71" s="39"/>
      <c r="B71" s="29" t="s">
        <v>14</v>
      </c>
      <c r="C71" s="13"/>
      <c r="D71" s="14"/>
      <c r="E71" s="14"/>
      <c r="F71" s="26"/>
    </row>
    <row r="72" spans="1:6" ht="63.75" x14ac:dyDescent="0.25">
      <c r="A72" s="16">
        <v>25</v>
      </c>
      <c r="B72" s="32" t="s">
        <v>58</v>
      </c>
      <c r="C72" s="40">
        <f>(C22+C28+C29+C33+C40+C41+C48+C52)*1.039*6.62%</f>
        <v>5167707.87</v>
      </c>
      <c r="D72" s="35">
        <v>0</v>
      </c>
      <c r="E72" s="35">
        <v>0</v>
      </c>
      <c r="F72" s="41">
        <f>C72+D72+E72</f>
        <v>5167707.87</v>
      </c>
    </row>
    <row r="73" spans="1:6" ht="25.5" x14ac:dyDescent="0.25">
      <c r="A73" s="16">
        <v>26</v>
      </c>
      <c r="B73" s="32" t="s">
        <v>59</v>
      </c>
      <c r="C73" s="40">
        <f>(C16+C22+C28+C29+C33+C40+C41+C48+C52)*1.039*0.6%</f>
        <v>468372.31</v>
      </c>
      <c r="D73" s="35">
        <v>0</v>
      </c>
      <c r="E73" s="35">
        <v>0</v>
      </c>
      <c r="F73" s="41">
        <f>C73+D73+E73</f>
        <v>468372.31</v>
      </c>
    </row>
    <row r="74" spans="1:6" ht="33" customHeight="1" x14ac:dyDescent="0.25">
      <c r="A74" s="16">
        <v>27</v>
      </c>
      <c r="B74" s="32" t="s">
        <v>102</v>
      </c>
      <c r="C74" s="40">
        <v>0</v>
      </c>
      <c r="D74" s="35">
        <v>0</v>
      </c>
      <c r="E74" s="35">
        <f>(D64)*7%*0.8</f>
        <v>12322305.439999999</v>
      </c>
      <c r="F74" s="41">
        <f>C74+D74+E74</f>
        <v>12322305.439999999</v>
      </c>
    </row>
    <row r="75" spans="1:6" ht="38.25" x14ac:dyDescent="0.25">
      <c r="A75" s="16">
        <v>28</v>
      </c>
      <c r="B75" s="32" t="s">
        <v>61</v>
      </c>
      <c r="C75" s="21">
        <v>0</v>
      </c>
      <c r="D75" s="19">
        <v>0</v>
      </c>
      <c r="E75" s="19">
        <v>13734462.85</v>
      </c>
      <c r="F75" s="41">
        <f>C75+D75+E75</f>
        <v>13734462.85</v>
      </c>
    </row>
    <row r="76" spans="1:6" x14ac:dyDescent="0.25">
      <c r="A76" s="16"/>
      <c r="B76" s="29" t="s">
        <v>20</v>
      </c>
      <c r="C76" s="18"/>
      <c r="D76" s="19"/>
      <c r="E76" s="19"/>
      <c r="F76" s="20"/>
    </row>
    <row r="77" spans="1:6" ht="43.5" customHeight="1" x14ac:dyDescent="0.25">
      <c r="A77" s="84">
        <v>29</v>
      </c>
      <c r="B77" s="52" t="s">
        <v>96</v>
      </c>
      <c r="C77" s="18">
        <f>(C24+C38+C43+C44)*1.039*6.62%</f>
        <v>365004.82</v>
      </c>
      <c r="D77" s="19">
        <v>0</v>
      </c>
      <c r="E77" s="19">
        <v>0</v>
      </c>
      <c r="F77" s="20">
        <f>C77+D77+E77</f>
        <v>365004.82</v>
      </c>
    </row>
    <row r="78" spans="1:6" ht="25.5" hidden="1" x14ac:dyDescent="0.25">
      <c r="A78" s="16">
        <v>30</v>
      </c>
      <c r="B78" s="32" t="s">
        <v>94</v>
      </c>
      <c r="C78" s="40">
        <v>0</v>
      </c>
      <c r="D78" s="35">
        <v>0</v>
      </c>
      <c r="E78" s="35">
        <f>(D24+D38+D43)*7%*0.8*0</f>
        <v>0</v>
      </c>
      <c r="F78" s="41">
        <f>C78+D78+E78</f>
        <v>0</v>
      </c>
    </row>
    <row r="79" spans="1:6" ht="18" customHeight="1" x14ac:dyDescent="0.25">
      <c r="A79" s="86" t="s">
        <v>62</v>
      </c>
      <c r="B79" s="90"/>
      <c r="C79" s="70">
        <f>C67+C68+C69+C70+C72+C73+C74+C75+C77</f>
        <v>139867876.88999999</v>
      </c>
      <c r="D79" s="70">
        <f t="shared" ref="D79" si="3">D67+D68+D69+D70+D72+D73+D74+D75+D77</f>
        <v>0</v>
      </c>
      <c r="E79" s="70">
        <f>E67+E68+E69+E70+E72+E73+E74+E75+E77+E78</f>
        <v>989182160.99000001</v>
      </c>
      <c r="F79" s="71">
        <f>C79+D79+E79</f>
        <v>1129050037.8800001</v>
      </c>
    </row>
    <row r="80" spans="1:6" ht="30" customHeight="1" x14ac:dyDescent="0.25">
      <c r="A80" s="88" t="s">
        <v>63</v>
      </c>
      <c r="B80" s="89"/>
      <c r="C80" s="81">
        <f>C79+C62</f>
        <v>6598052734.9399996</v>
      </c>
      <c r="D80" s="75">
        <f t="shared" ref="D80:E80" si="4">D79+D62</f>
        <v>220128162.61000001</v>
      </c>
      <c r="E80" s="82">
        <f t="shared" si="4"/>
        <v>1067156290.48</v>
      </c>
      <c r="F80" s="74">
        <f>C80+D80+E80</f>
        <v>7885337188.0299997</v>
      </c>
    </row>
    <row r="81" spans="1:6" hidden="1" x14ac:dyDescent="0.25">
      <c r="A81" s="94" t="s">
        <v>64</v>
      </c>
      <c r="B81" s="95"/>
      <c r="C81" s="23"/>
      <c r="D81" s="24"/>
      <c r="E81" s="24"/>
      <c r="F81" s="25"/>
    </row>
    <row r="82" spans="1:6" hidden="1" x14ac:dyDescent="0.25">
      <c r="A82" s="16"/>
      <c r="B82" s="33"/>
      <c r="C82" s="23"/>
      <c r="D82" s="24"/>
      <c r="E82" s="24"/>
      <c r="F82" s="25"/>
    </row>
    <row r="83" spans="1:6" ht="24" hidden="1" x14ac:dyDescent="0.25">
      <c r="A83" s="16">
        <v>56</v>
      </c>
      <c r="B83" s="53" t="s">
        <v>65</v>
      </c>
      <c r="C83" s="13">
        <v>0</v>
      </c>
      <c r="D83" s="14">
        <v>0</v>
      </c>
      <c r="E83" s="14">
        <v>0</v>
      </c>
      <c r="F83" s="26">
        <f>C83+D83+E83</f>
        <v>0</v>
      </c>
    </row>
    <row r="84" spans="1:6" hidden="1" x14ac:dyDescent="0.25">
      <c r="A84" s="16"/>
      <c r="B84" s="33"/>
      <c r="C84" s="34">
        <f>C83</f>
        <v>0</v>
      </c>
      <c r="D84" s="30">
        <f>D83</f>
        <v>0</v>
      </c>
      <c r="E84" s="30">
        <f>E83</f>
        <v>0</v>
      </c>
      <c r="F84" s="31">
        <f>C84+D84+E84</f>
        <v>0</v>
      </c>
    </row>
    <row r="85" spans="1:6" ht="33" customHeight="1" x14ac:dyDescent="0.25">
      <c r="A85" s="94" t="s">
        <v>66</v>
      </c>
      <c r="B85" s="95"/>
      <c r="C85" s="23"/>
      <c r="D85" s="24"/>
      <c r="E85" s="24"/>
      <c r="F85" s="25"/>
    </row>
    <row r="86" spans="1:6" ht="21.75" customHeight="1" x14ac:dyDescent="0.25">
      <c r="A86" s="16">
        <v>30</v>
      </c>
      <c r="B86" s="17" t="s">
        <v>67</v>
      </c>
      <c r="C86" s="13">
        <v>0</v>
      </c>
      <c r="D86" s="14">
        <v>0</v>
      </c>
      <c r="E86" s="14">
        <v>717922.68</v>
      </c>
      <c r="F86" s="26">
        <f>C86+D86+E86</f>
        <v>717922.68</v>
      </c>
    </row>
    <row r="87" spans="1:6" ht="114" customHeight="1" x14ac:dyDescent="0.25">
      <c r="A87" s="94" t="s">
        <v>68</v>
      </c>
      <c r="B87" s="95"/>
      <c r="C87" s="42"/>
      <c r="D87" s="43"/>
      <c r="E87" s="43"/>
      <c r="F87" s="44"/>
    </row>
    <row r="88" spans="1:6" ht="70.5" customHeight="1" x14ac:dyDescent="0.25">
      <c r="A88" s="12">
        <v>31</v>
      </c>
      <c r="B88" s="54" t="s">
        <v>104</v>
      </c>
      <c r="C88" s="42">
        <v>0</v>
      </c>
      <c r="D88" s="43">
        <v>0</v>
      </c>
      <c r="E88" s="43">
        <f>F88</f>
        <v>765416618.73000002</v>
      </c>
      <c r="F88" s="44">
        <f>F89+F90+F91+F92</f>
        <v>765416618.73000002</v>
      </c>
    </row>
    <row r="89" spans="1:6" hidden="1" outlineLevel="1" x14ac:dyDescent="0.25">
      <c r="A89" s="16">
        <v>30</v>
      </c>
      <c r="B89" s="17" t="s">
        <v>70</v>
      </c>
      <c r="C89" s="18">
        <v>0</v>
      </c>
      <c r="D89" s="19">
        <v>0</v>
      </c>
      <c r="E89" s="19">
        <v>270763500.24000001</v>
      </c>
      <c r="F89" s="20">
        <f t="shared" ref="F89:F102" si="5">C89+D89+E89</f>
        <v>270763500.24000001</v>
      </c>
    </row>
    <row r="90" spans="1:6" hidden="1" outlineLevel="1" x14ac:dyDescent="0.25">
      <c r="A90" s="16">
        <v>31</v>
      </c>
      <c r="B90" s="17" t="s">
        <v>71</v>
      </c>
      <c r="C90" s="18">
        <v>0</v>
      </c>
      <c r="D90" s="19">
        <v>0</v>
      </c>
      <c r="E90" s="19">
        <v>117378955.83</v>
      </c>
      <c r="F90" s="20">
        <f t="shared" si="5"/>
        <v>117378955.83</v>
      </c>
    </row>
    <row r="91" spans="1:6" hidden="1" outlineLevel="1" x14ac:dyDescent="0.25">
      <c r="A91" s="16">
        <v>32</v>
      </c>
      <c r="B91" s="17" t="s">
        <v>72</v>
      </c>
      <c r="C91" s="18">
        <v>0</v>
      </c>
      <c r="D91" s="19">
        <v>0</v>
      </c>
      <c r="E91" s="19">
        <v>297261325.44</v>
      </c>
      <c r="F91" s="20">
        <f t="shared" si="5"/>
        <v>297261325.44</v>
      </c>
    </row>
    <row r="92" spans="1:6" hidden="1" outlineLevel="1" x14ac:dyDescent="0.25">
      <c r="A92" s="16">
        <v>33</v>
      </c>
      <c r="B92" s="17" t="s">
        <v>73</v>
      </c>
      <c r="C92" s="18">
        <v>0</v>
      </c>
      <c r="D92" s="19">
        <v>0</v>
      </c>
      <c r="E92" s="19">
        <v>80012837.219999999</v>
      </c>
      <c r="F92" s="20">
        <f t="shared" si="5"/>
        <v>80012837.219999999</v>
      </c>
    </row>
    <row r="93" spans="1:6" hidden="1" outlineLevel="1" x14ac:dyDescent="0.25">
      <c r="A93" s="16">
        <v>62</v>
      </c>
      <c r="B93" s="17" t="s">
        <v>74</v>
      </c>
      <c r="C93" s="18">
        <v>0</v>
      </c>
      <c r="D93" s="19">
        <v>0</v>
      </c>
      <c r="E93" s="19">
        <v>0</v>
      </c>
      <c r="F93" s="20">
        <f t="shared" si="5"/>
        <v>0</v>
      </c>
    </row>
    <row r="94" spans="1:6" collapsed="1" x14ac:dyDescent="0.25">
      <c r="A94" s="16">
        <v>32</v>
      </c>
      <c r="B94" s="17" t="s">
        <v>75</v>
      </c>
      <c r="C94" s="18">
        <v>0</v>
      </c>
      <c r="D94" s="19">
        <v>0</v>
      </c>
      <c r="E94" s="19">
        <f>(F63+F67+F68+F69+F70)*0.2%</f>
        <v>15097364.380000001</v>
      </c>
      <c r="F94" s="20">
        <f t="shared" si="5"/>
        <v>15097364.380000001</v>
      </c>
    </row>
    <row r="95" spans="1:6" ht="24.75" x14ac:dyDescent="0.25">
      <c r="A95" s="12">
        <v>33</v>
      </c>
      <c r="B95" s="55" t="s">
        <v>105</v>
      </c>
      <c r="C95" s="13">
        <v>0</v>
      </c>
      <c r="D95" s="14">
        <v>0</v>
      </c>
      <c r="E95" s="14">
        <f>E96+E97+E98+E100</f>
        <v>8797993.8200000003</v>
      </c>
      <c r="F95" s="26">
        <f t="shared" si="5"/>
        <v>8797993.8200000003</v>
      </c>
    </row>
    <row r="96" spans="1:6" ht="24" hidden="1" outlineLevel="1" x14ac:dyDescent="0.25">
      <c r="A96" s="12">
        <v>65</v>
      </c>
      <c r="B96" s="56" t="s">
        <v>76</v>
      </c>
      <c r="C96" s="18">
        <v>0</v>
      </c>
      <c r="D96" s="19">
        <v>0</v>
      </c>
      <c r="E96" s="19">
        <v>3573574.54</v>
      </c>
      <c r="F96" s="20">
        <f t="shared" si="5"/>
        <v>3573574.54</v>
      </c>
    </row>
    <row r="97" spans="1:6" ht="24" hidden="1" outlineLevel="1" x14ac:dyDescent="0.25">
      <c r="A97" s="12">
        <v>66</v>
      </c>
      <c r="B97" s="56" t="s">
        <v>77</v>
      </c>
      <c r="C97" s="18">
        <v>0</v>
      </c>
      <c r="D97" s="19">
        <v>0</v>
      </c>
      <c r="E97" s="19">
        <v>2459335.16</v>
      </c>
      <c r="F97" s="20">
        <f t="shared" si="5"/>
        <v>2459335.16</v>
      </c>
    </row>
    <row r="98" spans="1:6" ht="24" hidden="1" outlineLevel="1" x14ac:dyDescent="0.25">
      <c r="A98" s="12">
        <v>67</v>
      </c>
      <c r="B98" s="56" t="s">
        <v>78</v>
      </c>
      <c r="C98" s="18">
        <v>0</v>
      </c>
      <c r="D98" s="19">
        <v>0</v>
      </c>
      <c r="E98" s="19">
        <v>2765084.12</v>
      </c>
      <c r="F98" s="20">
        <f t="shared" si="5"/>
        <v>2765084.12</v>
      </c>
    </row>
    <row r="99" spans="1:6" collapsed="1" x14ac:dyDescent="0.25">
      <c r="A99" s="16">
        <v>34</v>
      </c>
      <c r="B99" s="17" t="s">
        <v>103</v>
      </c>
      <c r="C99" s="18">
        <v>0</v>
      </c>
      <c r="D99" s="19">
        <v>0</v>
      </c>
      <c r="E99" s="19">
        <f>(F64+F72+F73+F74+F75+F77)*0.2%</f>
        <v>673310</v>
      </c>
      <c r="F99" s="20">
        <f t="shared" ref="F99" si="6">C99+D99+E99</f>
        <v>673310</v>
      </c>
    </row>
    <row r="100" spans="1:6" ht="36" hidden="1" outlineLevel="1" x14ac:dyDescent="0.25">
      <c r="A100" s="12">
        <v>69</v>
      </c>
      <c r="B100" s="57" t="s">
        <v>79</v>
      </c>
      <c r="C100" s="13">
        <v>0</v>
      </c>
      <c r="D100" s="14">
        <v>0</v>
      </c>
      <c r="E100" s="19">
        <v>0</v>
      </c>
      <c r="F100" s="26">
        <f t="shared" si="5"/>
        <v>0</v>
      </c>
    </row>
    <row r="101" spans="1:6" ht="24" hidden="1" outlineLevel="1" x14ac:dyDescent="0.25">
      <c r="A101" s="12">
        <v>70</v>
      </c>
      <c r="B101" s="57" t="s">
        <v>80</v>
      </c>
      <c r="C101" s="13">
        <v>0</v>
      </c>
      <c r="D101" s="14">
        <v>0</v>
      </c>
      <c r="E101" s="19">
        <v>0</v>
      </c>
      <c r="F101" s="26">
        <f t="shared" si="5"/>
        <v>0</v>
      </c>
    </row>
    <row r="102" spans="1:6" ht="28.5" customHeight="1" collapsed="1" thickBot="1" x14ac:dyDescent="0.3">
      <c r="A102" s="91" t="s">
        <v>81</v>
      </c>
      <c r="B102" s="92"/>
      <c r="C102" s="76">
        <f>C95+C88</f>
        <v>0</v>
      </c>
      <c r="D102" s="77">
        <f>D95+D88</f>
        <v>0</v>
      </c>
      <c r="E102" s="78">
        <f>E95+E88+E94+E99</f>
        <v>789985286.92999995</v>
      </c>
      <c r="F102" s="79">
        <f t="shared" si="5"/>
        <v>789985286.92999995</v>
      </c>
    </row>
    <row r="103" spans="1:6" ht="27" customHeight="1" thickBot="1" x14ac:dyDescent="0.3">
      <c r="A103" s="93" t="s">
        <v>82</v>
      </c>
      <c r="B103" s="93"/>
      <c r="C103" s="80">
        <f>C80+C86+C88+C95</f>
        <v>6598052734.9399996</v>
      </c>
      <c r="D103" s="80">
        <f t="shared" ref="D103" si="7">D80+D86+D88+D95</f>
        <v>220128162.61000001</v>
      </c>
      <c r="E103" s="80">
        <f>E80+E86+E88+E95+E94+E99</f>
        <v>1857859500.0899999</v>
      </c>
      <c r="F103" s="80">
        <f>F80+F86+F88+F95+F94+F99</f>
        <v>8676040397.6399994</v>
      </c>
    </row>
    <row r="104" spans="1:6" ht="20.25" customHeight="1" thickBot="1" x14ac:dyDescent="0.3">
      <c r="A104" s="60"/>
      <c r="B104" s="61" t="s">
        <v>83</v>
      </c>
      <c r="C104" s="62">
        <f>C103*20%</f>
        <v>1319610546.99</v>
      </c>
      <c r="D104" s="62">
        <f>D103*20%</f>
        <v>44025632.520000003</v>
      </c>
      <c r="E104" s="62">
        <f>E103*20%</f>
        <v>371571900.01999998</v>
      </c>
      <c r="F104" s="62">
        <f>F103*20%</f>
        <v>1735208079.53</v>
      </c>
    </row>
    <row r="105" spans="1:6" ht="22.5" customHeight="1" thickBot="1" x14ac:dyDescent="0.3">
      <c r="A105" s="60"/>
      <c r="B105" s="63" t="s">
        <v>84</v>
      </c>
      <c r="C105" s="59">
        <f>C103+C104</f>
        <v>7917663281.9300003</v>
      </c>
      <c r="D105" s="59">
        <f>D103+D104</f>
        <v>264153795.13</v>
      </c>
      <c r="E105" s="59">
        <f>E103+E104</f>
        <v>2229431400.1100001</v>
      </c>
      <c r="F105" s="59">
        <f>F103+F104</f>
        <v>10411248477.17</v>
      </c>
    </row>
    <row r="106" spans="1:6" ht="34.5" customHeight="1" x14ac:dyDescent="0.25"/>
    <row r="107" spans="1:6" ht="15.75" x14ac:dyDescent="0.25">
      <c r="A107" s="64"/>
      <c r="B107" s="66"/>
      <c r="C107" s="65"/>
      <c r="D107" s="85"/>
      <c r="E107" s="85"/>
      <c r="F107" s="85"/>
    </row>
    <row r="108" spans="1:6" ht="15.75" x14ac:dyDescent="0.25">
      <c r="A108" s="64"/>
      <c r="B108" s="66"/>
      <c r="C108" s="65"/>
      <c r="D108" s="85"/>
      <c r="E108" s="85"/>
      <c r="F108" s="85"/>
    </row>
    <row r="109" spans="1:6" ht="15.75" x14ac:dyDescent="0.25">
      <c r="A109" s="64"/>
      <c r="B109" s="66"/>
      <c r="C109" s="65"/>
      <c r="D109" s="85"/>
      <c r="E109" s="85"/>
      <c r="F109" s="85"/>
    </row>
    <row r="110" spans="1:6" ht="15.75" x14ac:dyDescent="0.25">
      <c r="A110" s="64"/>
      <c r="B110" s="66"/>
      <c r="C110" s="65"/>
      <c r="D110" s="85"/>
      <c r="E110" s="85"/>
      <c r="F110" s="85"/>
    </row>
    <row r="111" spans="1:6" ht="15.75" x14ac:dyDescent="0.25">
      <c r="A111" s="64"/>
      <c r="B111" s="66"/>
      <c r="C111" s="65"/>
      <c r="D111" s="85"/>
      <c r="E111" s="85"/>
      <c r="F111" s="85"/>
    </row>
  </sheetData>
  <mergeCells count="39">
    <mergeCell ref="A1:B1"/>
    <mergeCell ref="E1:F1"/>
    <mergeCell ref="A4:F4"/>
    <mergeCell ref="A5:F5"/>
    <mergeCell ref="A6:A7"/>
    <mergeCell ref="B6:B7"/>
    <mergeCell ref="C6:E6"/>
    <mergeCell ref="F6:F7"/>
    <mergeCell ref="A49:B49"/>
    <mergeCell ref="A9:B9"/>
    <mergeCell ref="A17:B17"/>
    <mergeCell ref="A18:B18"/>
    <mergeCell ref="A25:B25"/>
    <mergeCell ref="A26:B26"/>
    <mergeCell ref="A30:B30"/>
    <mergeCell ref="A31:B31"/>
    <mergeCell ref="A34:B34"/>
    <mergeCell ref="A35:B35"/>
    <mergeCell ref="A45:B45"/>
    <mergeCell ref="A46:B46"/>
    <mergeCell ref="A87:B87"/>
    <mergeCell ref="A50:B50"/>
    <mergeCell ref="A53:B53"/>
    <mergeCell ref="A54:B54"/>
    <mergeCell ref="A57:B57"/>
    <mergeCell ref="A61:B61"/>
    <mergeCell ref="A62:B62"/>
    <mergeCell ref="A65:B65"/>
    <mergeCell ref="A79:B79"/>
    <mergeCell ref="A80:B80"/>
    <mergeCell ref="A81:B81"/>
    <mergeCell ref="A85:B85"/>
    <mergeCell ref="D111:F111"/>
    <mergeCell ref="A102:B102"/>
    <mergeCell ref="A103:B103"/>
    <mergeCell ref="D107:F107"/>
    <mergeCell ref="D108:F108"/>
    <mergeCell ref="D109:F109"/>
    <mergeCell ref="D110:F1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СТС по замечаниям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2023-05-11T08:36:40Z</dcterms:modified>
</cp:coreProperties>
</file>